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B:\Obstacles\2024\Delivered\STODAs\"/>
    </mc:Choice>
  </mc:AlternateContent>
  <xr:revisionPtr revIDLastSave="0" documentId="13_ncr:1_{7D969137-E0D8-4658-B55E-E0447827F342}" xr6:coauthVersionLast="47" xr6:coauthVersionMax="47" xr10:uidLastSave="{00000000-0000-0000-0000-000000000000}"/>
  <bookViews>
    <workbookView xWindow="-120" yWindow="-120" windowWidth="51840" windowHeight="21120" xr2:uid="{7E1D6690-187F-409A-959B-3B7519F3CC14}"/>
  </bookViews>
  <sheets>
    <sheet name="2024 STODAS" sheetId="8" r:id="rId1"/>
    <sheet name="RWY 07" sheetId="24" r:id="rId2"/>
    <sheet name="RWY 25" sheetId="25" r:id="rId3"/>
    <sheet name="RWY 16R" sheetId="26" r:id="rId4"/>
    <sheet name="RWY 34L" sheetId="27" r:id="rId5"/>
    <sheet name="RWY 16L" sheetId="28" r:id="rId6"/>
    <sheet name="RWY 16L (15° Div)" sheetId="29" r:id="rId7"/>
    <sheet name="RWY 34R" sheetId="30" r:id="rId8"/>
  </sheets>
  <externalReferences>
    <externalReference r:id="rId9"/>
  </externalReferences>
  <definedNames>
    <definedName name="abcdef">#REF!</definedName>
    <definedName name="End_East">'[1]os calc'!$B$7</definedName>
    <definedName name="End_North">'[1]os calc'!$C$7</definedName>
    <definedName name="kkkk" localSheetId="0">#REF!</definedName>
    <definedName name="kkkk">#REF!</definedName>
    <definedName name="_xlnm.Print_Area" localSheetId="0">'2024 STODAS'!$A$1:$U$84</definedName>
    <definedName name="_xlnm.Print_Area" localSheetId="1">'RWY 07'!$A$1:$P$373</definedName>
    <definedName name="_xlnm.Print_Area" localSheetId="5">'RWY 16L'!$A$1:$P$62</definedName>
    <definedName name="_xlnm.Print_Area" localSheetId="6">'RWY 16L (15° Div)'!$A$1:$P$63</definedName>
    <definedName name="_xlnm.Print_Area" localSheetId="3">'RWY 16R'!$A$1:$P$58</definedName>
    <definedName name="_xlnm.Print_Area" localSheetId="2">'RWY 25'!$A$1:$P$297</definedName>
    <definedName name="_xlnm.Print_Area" localSheetId="4">'RWY 34L'!$A$1:$P$365</definedName>
    <definedName name="_xlnm.Print_Area" localSheetId="7">'RWY 34R'!$A$1:$P$217</definedName>
    <definedName name="_xlnm.Print_Titles" localSheetId="0">'2024 STODAS'!$12:$14</definedName>
    <definedName name="_xlnm.Print_Titles" localSheetId="1">'RWY 07'!$34:$34</definedName>
    <definedName name="_xlnm.Print_Titles" localSheetId="5">'RWY 16L'!$34:$34</definedName>
    <definedName name="_xlnm.Print_Titles" localSheetId="6">'RWY 16L (15° Div)'!$34:$34</definedName>
    <definedName name="_xlnm.Print_Titles" localSheetId="3">'RWY 16R'!$34:$34</definedName>
    <definedName name="_xlnm.Print_Titles" localSheetId="2">'RWY 25'!$34:$34</definedName>
    <definedName name="_xlnm.Print_Titles" localSheetId="4">'RWY 34L'!$34:$34</definedName>
    <definedName name="_xlnm.Print_Titles" localSheetId="7">'RWY 34R'!$34:$34</definedName>
    <definedName name="Start_East">'[1]os calc'!$B$6</definedName>
    <definedName name="Start_North">'[1]os calc'!$C$6</definedName>
    <definedName name="typea07" localSheetId="0">#REF!</definedName>
    <definedName name="typea07">#REF!</definedName>
    <definedName name="typea16l" localSheetId="0">#REF!</definedName>
    <definedName name="typea16l">#REF!</definedName>
    <definedName name="typea16r" localSheetId="0">#REF!</definedName>
    <definedName name="typea16r">#REF!</definedName>
    <definedName name="typea25" localSheetId="0">#REF!</definedName>
    <definedName name="typea25">#REF!</definedName>
    <definedName name="typea34l" localSheetId="0">#REF!</definedName>
    <definedName name="typea34l">#REF!</definedName>
    <definedName name="typea34r" localSheetId="0">#REF!</definedName>
    <definedName name="typea34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Y84" i="8" l="1"/>
  <c r="AX84" i="8"/>
  <c r="AW84" i="8"/>
  <c r="AV84" i="8"/>
  <c r="AU84" i="8"/>
  <c r="AT84" i="8"/>
  <c r="AS84" i="8"/>
  <c r="AY83" i="8"/>
  <c r="AX83" i="8"/>
  <c r="AW83" i="8"/>
  <c r="AV83" i="8"/>
  <c r="AU83" i="8"/>
  <c r="AT83" i="8"/>
  <c r="AS83" i="8"/>
  <c r="AY82" i="8"/>
  <c r="AX82" i="8"/>
  <c r="AW82" i="8"/>
  <c r="AV82" i="8"/>
  <c r="AU82" i="8"/>
  <c r="AT82" i="8"/>
  <c r="AS82" i="8"/>
  <c r="AY81" i="8"/>
  <c r="AX81" i="8"/>
  <c r="AW81" i="8"/>
  <c r="AV81" i="8"/>
  <c r="AU81" i="8"/>
  <c r="AT81" i="8"/>
  <c r="AS81" i="8"/>
  <c r="AY80" i="8"/>
  <c r="AX80" i="8"/>
  <c r="AW80" i="8"/>
  <c r="AV80" i="8"/>
  <c r="AU80" i="8"/>
  <c r="AT80" i="8"/>
  <c r="AS80" i="8"/>
  <c r="AY79" i="8"/>
  <c r="AX79" i="8"/>
  <c r="AW79" i="8"/>
  <c r="AV79" i="8"/>
  <c r="AU79" i="8"/>
  <c r="AT79" i="8"/>
  <c r="AS79" i="8"/>
  <c r="AY78" i="8"/>
  <c r="AX78" i="8"/>
  <c r="AW78" i="8"/>
  <c r="AV78" i="8"/>
  <c r="AU78" i="8"/>
  <c r="AT78" i="8"/>
  <c r="AS78" i="8"/>
  <c r="AY77" i="8"/>
  <c r="AX77" i="8"/>
  <c r="AW77" i="8"/>
  <c r="AV77" i="8"/>
  <c r="AU77" i="8"/>
  <c r="AT77" i="8"/>
  <c r="AS77" i="8"/>
  <c r="AY76" i="8"/>
  <c r="AX76" i="8"/>
  <c r="AW76" i="8"/>
  <c r="AV76" i="8"/>
  <c r="AU76" i="8"/>
  <c r="AT76" i="8"/>
  <c r="AS76" i="8"/>
  <c r="AY75" i="8"/>
  <c r="AX75" i="8"/>
  <c r="AW75" i="8"/>
  <c r="AV75" i="8"/>
  <c r="AU75" i="8"/>
  <c r="AT75" i="8"/>
  <c r="AS75" i="8"/>
  <c r="AY74" i="8"/>
  <c r="AX74" i="8"/>
  <c r="AW74" i="8"/>
  <c r="AV74" i="8"/>
  <c r="AU74" i="8"/>
  <c r="AT74" i="8"/>
  <c r="AS74" i="8"/>
  <c r="AY73" i="8"/>
  <c r="AX73" i="8"/>
  <c r="AW73" i="8"/>
  <c r="AV73" i="8"/>
  <c r="AU73" i="8"/>
  <c r="AT73" i="8"/>
  <c r="AS73" i="8"/>
  <c r="AY72" i="8"/>
  <c r="AX72" i="8"/>
  <c r="AW72" i="8"/>
  <c r="AV72" i="8"/>
  <c r="AU72" i="8"/>
  <c r="AT72" i="8"/>
  <c r="AS72" i="8"/>
  <c r="AY71" i="8"/>
  <c r="AX71" i="8"/>
  <c r="AW71" i="8"/>
  <c r="AV71" i="8"/>
  <c r="AU71" i="8"/>
  <c r="AT71" i="8"/>
  <c r="AS71" i="8"/>
  <c r="AY70" i="8"/>
  <c r="AX70" i="8"/>
  <c r="AW70" i="8"/>
  <c r="AV70" i="8"/>
  <c r="AU70" i="8"/>
  <c r="AT70" i="8"/>
  <c r="AS70" i="8"/>
  <c r="AY69" i="8"/>
  <c r="AX69" i="8"/>
  <c r="AW69" i="8"/>
  <c r="AV69" i="8"/>
  <c r="AU69" i="8"/>
  <c r="AT69" i="8"/>
  <c r="AS69" i="8"/>
  <c r="AY68" i="8"/>
  <c r="AX68" i="8"/>
  <c r="AW68" i="8"/>
  <c r="AV68" i="8"/>
  <c r="AU68" i="8"/>
  <c r="AT68" i="8"/>
  <c r="AS68" i="8"/>
  <c r="AY67" i="8"/>
  <c r="AX67" i="8"/>
  <c r="AW67" i="8"/>
  <c r="AV67" i="8"/>
  <c r="AU67" i="8"/>
  <c r="AT67" i="8"/>
  <c r="AS67" i="8"/>
  <c r="AY66" i="8"/>
  <c r="AX66" i="8"/>
  <c r="AW66" i="8"/>
  <c r="AV66" i="8"/>
  <c r="AU66" i="8"/>
  <c r="AT66" i="8"/>
  <c r="AS66" i="8"/>
  <c r="AY65" i="8"/>
  <c r="AX65" i="8"/>
  <c r="AW65" i="8"/>
  <c r="AV65" i="8"/>
  <c r="AU65" i="8"/>
  <c r="AT65" i="8"/>
  <c r="AS65" i="8"/>
  <c r="AY64" i="8"/>
  <c r="AX64" i="8"/>
  <c r="AW64" i="8"/>
  <c r="AV64" i="8"/>
  <c r="AU64" i="8"/>
  <c r="AT64" i="8"/>
  <c r="AS64" i="8"/>
  <c r="AY63" i="8"/>
  <c r="AX63" i="8"/>
  <c r="AW63" i="8"/>
  <c r="AV63" i="8"/>
  <c r="AU63" i="8"/>
  <c r="AT63" i="8"/>
  <c r="AS63" i="8"/>
  <c r="AY62" i="8"/>
  <c r="AX62" i="8"/>
  <c r="AW62" i="8"/>
  <c r="AV62" i="8"/>
  <c r="AU62" i="8"/>
  <c r="AT62" i="8"/>
  <c r="AS62" i="8"/>
  <c r="AY61" i="8"/>
  <c r="AX61" i="8"/>
  <c r="AW61" i="8"/>
  <c r="AV61" i="8"/>
  <c r="AU61" i="8"/>
  <c r="AT61" i="8"/>
  <c r="AS61" i="8"/>
  <c r="AY60" i="8"/>
  <c r="AX60" i="8"/>
  <c r="AW60" i="8"/>
  <c r="AV60" i="8"/>
  <c r="AU60" i="8"/>
  <c r="AT60" i="8"/>
  <c r="AS60" i="8"/>
  <c r="AY59" i="8"/>
  <c r="AX59" i="8"/>
  <c r="AW59" i="8"/>
  <c r="AV59" i="8"/>
  <c r="AU59" i="8"/>
  <c r="AT59" i="8"/>
  <c r="AS59" i="8"/>
  <c r="AY58" i="8"/>
  <c r="AX58" i="8"/>
  <c r="AW58" i="8"/>
  <c r="AV58" i="8"/>
  <c r="AU58" i="8"/>
  <c r="AT58" i="8"/>
  <c r="AS58" i="8"/>
  <c r="AY57" i="8"/>
  <c r="AX57" i="8"/>
  <c r="AW57" i="8"/>
  <c r="AV57" i="8"/>
  <c r="AU57" i="8"/>
  <c r="AT57" i="8"/>
  <c r="AS57" i="8"/>
  <c r="AY56" i="8"/>
  <c r="AX56" i="8"/>
  <c r="AW56" i="8"/>
  <c r="AV56" i="8"/>
  <c r="AU56" i="8"/>
  <c r="AT56" i="8"/>
  <c r="AS56" i="8"/>
  <c r="AY55" i="8"/>
  <c r="AX55" i="8"/>
  <c r="AW55" i="8"/>
  <c r="AV55" i="8"/>
  <c r="AU55" i="8"/>
  <c r="AT55" i="8"/>
  <c r="AS55" i="8"/>
  <c r="AY54" i="8"/>
  <c r="AX54" i="8"/>
  <c r="AW54" i="8"/>
  <c r="AV54" i="8"/>
  <c r="AU54" i="8"/>
  <c r="AT54" i="8"/>
  <c r="AS54" i="8"/>
  <c r="AY53" i="8"/>
  <c r="AX53" i="8"/>
  <c r="AW53" i="8"/>
  <c r="AV53" i="8"/>
  <c r="AU53" i="8"/>
  <c r="AT53" i="8"/>
  <c r="AS53" i="8"/>
  <c r="AY52" i="8"/>
  <c r="AX52" i="8"/>
  <c r="AW52" i="8"/>
  <c r="AV52" i="8"/>
  <c r="AU52" i="8"/>
  <c r="AT52" i="8"/>
  <c r="AS52" i="8"/>
  <c r="AY51" i="8"/>
  <c r="AX51" i="8"/>
  <c r="AW51" i="8"/>
  <c r="AV51" i="8"/>
  <c r="AU51" i="8"/>
  <c r="AT51" i="8"/>
  <c r="AS51" i="8"/>
  <c r="AY50" i="8"/>
  <c r="AX50" i="8"/>
  <c r="AW50" i="8"/>
  <c r="AV50" i="8"/>
  <c r="AU50" i="8"/>
  <c r="AT50" i="8"/>
  <c r="AS50" i="8"/>
  <c r="AY49" i="8"/>
  <c r="AX49" i="8"/>
  <c r="AW49" i="8"/>
  <c r="AV49" i="8"/>
  <c r="AU49" i="8"/>
  <c r="AT49" i="8"/>
  <c r="AS49" i="8"/>
  <c r="AY48" i="8"/>
  <c r="AX48" i="8"/>
  <c r="AW48" i="8"/>
  <c r="AV48" i="8"/>
  <c r="AU48" i="8"/>
  <c r="AT48" i="8"/>
  <c r="AS48" i="8"/>
  <c r="AY47" i="8"/>
  <c r="AX47" i="8"/>
  <c r="AW47" i="8"/>
  <c r="AV47" i="8"/>
  <c r="AU47" i="8"/>
  <c r="AT47" i="8"/>
  <c r="AS47" i="8"/>
  <c r="AY46" i="8"/>
  <c r="AX46" i="8"/>
  <c r="AW46" i="8"/>
  <c r="AV46" i="8"/>
  <c r="AU46" i="8"/>
  <c r="AT46" i="8"/>
  <c r="AS46" i="8"/>
  <c r="AY45" i="8"/>
  <c r="AX45" i="8"/>
  <c r="AW45" i="8"/>
  <c r="AV45" i="8"/>
  <c r="AU45" i="8"/>
  <c r="AT45" i="8"/>
  <c r="AS45" i="8"/>
  <c r="AY44" i="8"/>
  <c r="AX44" i="8"/>
  <c r="AW44" i="8"/>
  <c r="AV44" i="8"/>
  <c r="AU44" i="8"/>
  <c r="AT44" i="8"/>
  <c r="AS44" i="8"/>
  <c r="AY43" i="8"/>
  <c r="AX43" i="8"/>
  <c r="AW43" i="8"/>
  <c r="AV43" i="8"/>
  <c r="AU43" i="8"/>
  <c r="AT43" i="8"/>
  <c r="AS43" i="8"/>
  <c r="AY42" i="8"/>
  <c r="AX42" i="8"/>
  <c r="AW42" i="8"/>
  <c r="AV42" i="8"/>
  <c r="AU42" i="8"/>
  <c r="AT42" i="8"/>
  <c r="AS42" i="8"/>
  <c r="AY41" i="8"/>
  <c r="AX41" i="8"/>
  <c r="AW41" i="8"/>
  <c r="AV41" i="8"/>
  <c r="AU41" i="8"/>
  <c r="AT41" i="8"/>
  <c r="AS41" i="8"/>
  <c r="AY40" i="8"/>
  <c r="AX40" i="8"/>
  <c r="AW40" i="8"/>
  <c r="AV40" i="8"/>
  <c r="AU40" i="8"/>
  <c r="AT40" i="8"/>
  <c r="AS40" i="8"/>
  <c r="AY39" i="8"/>
  <c r="AX39" i="8"/>
  <c r="AW39" i="8"/>
  <c r="AV39" i="8"/>
  <c r="AU39" i="8"/>
  <c r="AT39" i="8"/>
  <c r="AS39" i="8"/>
  <c r="AY38" i="8"/>
  <c r="AX38" i="8"/>
  <c r="AW38" i="8"/>
  <c r="AV38" i="8"/>
  <c r="AU38" i="8"/>
  <c r="AT38" i="8"/>
  <c r="AS38" i="8"/>
  <c r="AY37" i="8"/>
  <c r="AX37" i="8"/>
  <c r="AW37" i="8"/>
  <c r="AV37" i="8"/>
  <c r="AU37" i="8"/>
  <c r="AT37" i="8"/>
  <c r="AS37" i="8"/>
  <c r="AY36" i="8"/>
  <c r="AX36" i="8"/>
  <c r="AW36" i="8"/>
  <c r="AV36" i="8"/>
  <c r="AU36" i="8"/>
  <c r="AT36" i="8"/>
  <c r="AS36" i="8"/>
  <c r="AY35" i="8"/>
  <c r="AX35" i="8"/>
  <c r="AW35" i="8"/>
  <c r="AV35" i="8"/>
  <c r="AU35" i="8"/>
  <c r="AT35" i="8"/>
  <c r="AS35" i="8"/>
  <c r="AY34" i="8"/>
  <c r="AX34" i="8"/>
  <c r="AW34" i="8"/>
  <c r="AV34" i="8"/>
  <c r="AU34" i="8"/>
  <c r="AT34" i="8"/>
  <c r="AS34" i="8"/>
  <c r="AY33" i="8"/>
  <c r="AX33" i="8"/>
  <c r="AW33" i="8"/>
  <c r="AV33" i="8"/>
  <c r="AU33" i="8"/>
  <c r="AT33" i="8"/>
  <c r="AS33" i="8"/>
  <c r="AY32" i="8"/>
  <c r="AX32" i="8"/>
  <c r="AW32" i="8"/>
  <c r="AV32" i="8"/>
  <c r="AU32" i="8"/>
  <c r="AT32" i="8"/>
  <c r="AS32" i="8"/>
  <c r="AY31" i="8"/>
  <c r="AX31" i="8"/>
  <c r="AW31" i="8"/>
  <c r="AV31" i="8"/>
  <c r="AU31" i="8"/>
  <c r="AT31" i="8"/>
  <c r="AS31" i="8"/>
  <c r="AY30" i="8"/>
  <c r="AX30" i="8"/>
  <c r="AW30" i="8"/>
  <c r="AV30" i="8"/>
  <c r="AU30" i="8"/>
  <c r="AT30" i="8"/>
  <c r="AS30" i="8"/>
  <c r="AY29" i="8"/>
  <c r="AX29" i="8"/>
  <c r="AW29" i="8"/>
  <c r="AV29" i="8"/>
  <c r="AU29" i="8"/>
  <c r="AT29" i="8"/>
  <c r="AS29" i="8"/>
  <c r="AY28" i="8"/>
  <c r="AX28" i="8"/>
  <c r="AW28" i="8"/>
  <c r="AV28" i="8"/>
  <c r="AU28" i="8"/>
  <c r="AT28" i="8"/>
  <c r="AS28" i="8"/>
  <c r="AY27" i="8"/>
  <c r="AX27" i="8"/>
  <c r="AW27" i="8"/>
  <c r="AV27" i="8"/>
  <c r="AU27" i="8"/>
  <c r="AT27" i="8"/>
  <c r="AS27" i="8"/>
  <c r="AY26" i="8"/>
  <c r="AX26" i="8"/>
  <c r="AW26" i="8"/>
  <c r="AV26" i="8"/>
  <c r="AU26" i="8"/>
  <c r="AT26" i="8"/>
  <c r="AS26" i="8"/>
  <c r="AY25" i="8"/>
  <c r="AX25" i="8"/>
  <c r="AW25" i="8"/>
  <c r="AV25" i="8"/>
  <c r="AU25" i="8"/>
  <c r="AT25" i="8"/>
  <c r="AS25" i="8"/>
  <c r="AY24" i="8"/>
  <c r="AX24" i="8"/>
  <c r="AW24" i="8"/>
  <c r="AV24" i="8"/>
  <c r="AU24" i="8"/>
  <c r="AT24" i="8"/>
  <c r="AS24" i="8"/>
  <c r="AY23" i="8"/>
  <c r="AX23" i="8"/>
  <c r="AW23" i="8"/>
  <c r="AV23" i="8"/>
  <c r="AU23" i="8"/>
  <c r="AT23" i="8"/>
  <c r="AS23" i="8"/>
  <c r="AY22" i="8"/>
  <c r="AX22" i="8"/>
  <c r="AW22" i="8"/>
  <c r="AV22" i="8"/>
  <c r="AU22" i="8"/>
  <c r="AT22" i="8"/>
  <c r="AS22" i="8"/>
  <c r="AY21" i="8"/>
  <c r="AX21" i="8"/>
  <c r="AW21" i="8"/>
  <c r="AV21" i="8"/>
  <c r="AU21" i="8"/>
  <c r="AT21" i="8"/>
  <c r="AS21" i="8"/>
  <c r="AY20" i="8"/>
  <c r="AX20" i="8"/>
  <c r="AW20" i="8"/>
  <c r="AV20" i="8"/>
  <c r="AU20" i="8"/>
  <c r="AT20" i="8"/>
  <c r="AS20" i="8"/>
  <c r="AY19" i="8"/>
  <c r="AX19" i="8"/>
  <c r="AW19" i="8"/>
  <c r="AV19" i="8"/>
  <c r="AU19" i="8"/>
  <c r="AT19" i="8"/>
  <c r="AS19" i="8"/>
  <c r="AY18" i="8"/>
  <c r="AX18" i="8"/>
  <c r="AW18" i="8"/>
  <c r="AV18" i="8"/>
  <c r="AU18" i="8"/>
  <c r="AT18" i="8"/>
  <c r="AS18" i="8"/>
  <c r="AY17" i="8"/>
  <c r="AX17" i="8"/>
  <c r="AW17" i="8"/>
  <c r="AV17" i="8"/>
  <c r="AU17" i="8"/>
  <c r="AT17" i="8"/>
  <c r="AS17" i="8"/>
  <c r="AY16" i="8"/>
  <c r="AX16" i="8"/>
  <c r="AW16" i="8"/>
  <c r="AV16" i="8"/>
  <c r="AU16" i="8"/>
  <c r="AT16" i="8"/>
  <c r="AS16" i="8"/>
  <c r="AY15" i="8"/>
  <c r="AX15" i="8"/>
  <c r="AW15" i="8"/>
  <c r="AV15" i="8"/>
  <c r="AU15" i="8"/>
  <c r="AT15" i="8"/>
  <c r="AS15" i="8"/>
  <c r="AY10" i="8"/>
  <c r="AX10" i="8"/>
  <c r="AW10" i="8"/>
  <c r="AV10" i="8"/>
  <c r="AU10" i="8"/>
  <c r="AT10" i="8"/>
  <c r="AS10" i="8"/>
  <c r="AY9" i="8"/>
  <c r="AX9" i="8"/>
  <c r="AW9" i="8"/>
  <c r="AV9" i="8"/>
  <c r="AU9" i="8"/>
  <c r="AT9" i="8"/>
  <c r="AS9" i="8"/>
  <c r="AY8" i="8"/>
  <c r="AX8" i="8"/>
  <c r="AW8" i="8"/>
  <c r="AV8" i="8"/>
  <c r="AU8" i="8"/>
  <c r="AT8" i="8"/>
  <c r="AS8" i="8"/>
  <c r="AY7" i="8"/>
  <c r="AX7" i="8"/>
  <c r="AW7" i="8"/>
  <c r="AV7" i="8"/>
  <c r="AU7" i="8"/>
  <c r="AT7" i="8"/>
  <c r="AS7" i="8"/>
  <c r="AY6" i="8"/>
  <c r="AX6" i="8"/>
  <c r="AW6" i="8"/>
  <c r="AV6" i="8"/>
  <c r="AU6" i="8"/>
  <c r="AT6" i="8"/>
  <c r="AS6" i="8"/>
  <c r="AY5" i="8"/>
  <c r="AX5" i="8"/>
  <c r="AW5" i="8"/>
  <c r="AV5" i="8"/>
  <c r="AU5" i="8"/>
  <c r="AT5" i="8"/>
  <c r="AS5" i="8"/>
  <c r="AY4" i="8"/>
  <c r="AX4" i="8"/>
  <c r="AW4" i="8"/>
  <c r="AV4" i="8"/>
  <c r="AU4" i="8"/>
  <c r="AT4" i="8"/>
  <c r="AS4" i="8"/>
</calcChain>
</file>

<file path=xl/sharedStrings.xml><?xml version="1.0" encoding="utf-8"?>
<sst xmlns="http://schemas.openxmlformats.org/spreadsheetml/2006/main" count="2167" uniqueCount="240">
  <si>
    <t>TREE</t>
  </si>
  <si>
    <t>Gum</t>
  </si>
  <si>
    <t>Norfolk Pine</t>
  </si>
  <si>
    <t>Gum Tree</t>
  </si>
  <si>
    <t>SEWERAGE VENT</t>
  </si>
  <si>
    <t>GUM</t>
  </si>
  <si>
    <t>Building</t>
  </si>
  <si>
    <t>Tree</t>
  </si>
  <si>
    <t>Gable Marker</t>
  </si>
  <si>
    <t>Sign</t>
  </si>
  <si>
    <t>Light Pole</t>
  </si>
  <si>
    <t>Shrub</t>
  </si>
  <si>
    <t>Traffic lights</t>
  </si>
  <si>
    <t>Pine Tree</t>
  </si>
  <si>
    <t>Norfolk Pine Tree</t>
  </si>
  <si>
    <t>Railway Bridge</t>
  </si>
  <si>
    <t>Pole</t>
  </si>
  <si>
    <t>Traffic sign</t>
  </si>
  <si>
    <t>Air conditioning unit atop building</t>
  </si>
  <si>
    <t>Palm Tree</t>
  </si>
  <si>
    <t>Vent on building</t>
  </si>
  <si>
    <t>Light pole</t>
  </si>
  <si>
    <t>Port Botany Rail (plus 5.3m)</t>
  </si>
  <si>
    <t>Frangible PVC marker</t>
  </si>
  <si>
    <t>Aerial atop block of flats</t>
  </si>
  <si>
    <t>Power Pole</t>
  </si>
  <si>
    <t>Road surface (plus 3.6m)</t>
  </si>
  <si>
    <t>Mobile Phone Tower</t>
  </si>
  <si>
    <t xml:space="preserve">Aerial </t>
  </si>
  <si>
    <t>Aerial</t>
  </si>
  <si>
    <t>RWY07 Localiser Monitoring point</t>
  </si>
  <si>
    <t>Green Conc Sail</t>
  </si>
  <si>
    <t>Blue Conc Sail</t>
  </si>
  <si>
    <t>NE cnr Conc Building</t>
  </si>
  <si>
    <t>SE cnr Conc Building</t>
  </si>
  <si>
    <t>SW cnr Conc Building</t>
  </si>
  <si>
    <t>Road (West Edge) (plus 4.6m)</t>
  </si>
  <si>
    <t>Road Crown (plus 4.3m)</t>
  </si>
  <si>
    <t>Row of Sheoaks</t>
  </si>
  <si>
    <t>Vent Pipe</t>
  </si>
  <si>
    <t>Perimeter Road Crown (plus 3.6m)</t>
  </si>
  <si>
    <t>Pine Trees</t>
  </si>
  <si>
    <t>Pines and Gums</t>
  </si>
  <si>
    <t>Gum and Pines</t>
  </si>
  <si>
    <t>Gum Tree Group</t>
  </si>
  <si>
    <t>Stringy Bark</t>
  </si>
  <si>
    <t>Eastern Lighting Equipment Rood (ELER)</t>
  </si>
  <si>
    <t>Sheoak</t>
  </si>
  <si>
    <t>G.I. Factory Roof</t>
  </si>
  <si>
    <t>Flood Light</t>
  </si>
  <si>
    <t>Fig Tree</t>
  </si>
  <si>
    <t>Tile Roof of House</t>
  </si>
  <si>
    <t>TV Antenna (used to be Chimney at 15.5)</t>
  </si>
  <si>
    <t>Obstruction Light (Lit 1/1)</t>
  </si>
  <si>
    <t>Trig Station atop water tower</t>
  </si>
  <si>
    <t>Blast Deflector S end</t>
  </si>
  <si>
    <t>Blast Deflector S join (highest point)</t>
  </si>
  <si>
    <t>07 Localiser</t>
  </si>
  <si>
    <t>Traffic Camera+Mobile phone</t>
  </si>
  <si>
    <t>Sewer Vent</t>
  </si>
  <si>
    <t>Elec Pole with Light</t>
  </si>
  <si>
    <t>Description</t>
  </si>
  <si>
    <t>GRADE</t>
  </si>
  <si>
    <t>RL</t>
  </si>
  <si>
    <t>OS</t>
  </si>
  <si>
    <t>Ch</t>
  </si>
  <si>
    <t>ID</t>
  </si>
  <si>
    <t>Worst   GRADES</t>
  </si>
  <si>
    <t>-</t>
  </si>
  <si>
    <t>Length (m)</t>
  </si>
  <si>
    <t>Worst   STODAs</t>
  </si>
  <si>
    <t>Grade</t>
  </si>
  <si>
    <t>Max Grade</t>
  </si>
  <si>
    <t>Summary of STODAs</t>
  </si>
  <si>
    <t>Satellite dish atop building</t>
  </si>
  <si>
    <t>Pine Tree Group</t>
  </si>
  <si>
    <t>Floodlight</t>
  </si>
  <si>
    <t>TV Antenna on Beige House</t>
  </si>
  <si>
    <t>Tree (Norfolk Pine)</t>
  </si>
  <si>
    <t>Tree (Gum)</t>
  </si>
  <si>
    <t>Apartments</t>
  </si>
  <si>
    <t>AIR CONDITIONING DUCT atop unit block</t>
  </si>
  <si>
    <t>AERIAL atop unit block</t>
  </si>
  <si>
    <t>Water stop valve</t>
  </si>
  <si>
    <t>Concrete pavement (RESA)</t>
  </si>
  <si>
    <t>Aerial NE Side Park Plaza Units</t>
  </si>
  <si>
    <t>Lightning Rod</t>
  </si>
  <si>
    <t>Chimney</t>
  </si>
  <si>
    <t>Norfolk Island Pine</t>
  </si>
  <si>
    <t>Aerial atop Localiser Power Shed</t>
  </si>
  <si>
    <t>Elec Pole</t>
  </si>
  <si>
    <t>El and Lt Pole ( old pole + new Pole )</t>
  </si>
  <si>
    <t>Bollard</t>
  </si>
  <si>
    <t>Unserviceable red and white cone</t>
  </si>
  <si>
    <t>Airside Fence (lit)</t>
  </si>
  <si>
    <t>Razer wire atop Airside Fence</t>
  </si>
  <si>
    <t>Antenna atop building</t>
  </si>
  <si>
    <t>Apartment Block</t>
  </si>
  <si>
    <t>Antenna atop tile roofed flats</t>
  </si>
  <si>
    <t>Tree at rear of property</t>
  </si>
  <si>
    <t>Tree at front of property</t>
  </si>
  <si>
    <t>El and Lt Pole</t>
  </si>
  <si>
    <t>Church Spire</t>
  </si>
  <si>
    <t>Conc. edge of roof</t>
  </si>
  <si>
    <t>Church Bell Tower</t>
  </si>
  <si>
    <t>White Gable on Tile Roof</t>
  </si>
  <si>
    <t>School - S end Building</t>
  </si>
  <si>
    <t>School - N end Building</t>
  </si>
  <si>
    <t>Apex of house</t>
  </si>
  <si>
    <t>BLDG</t>
  </si>
  <si>
    <t>Railing</t>
  </si>
  <si>
    <t>Railing (lit)</t>
  </si>
  <si>
    <t>Aerial atop building</t>
  </si>
  <si>
    <t>RWY 25 Localiser northern Obstruction Light (lit)</t>
  </si>
  <si>
    <t>RWY 25 Localiser southern Obstruction Light (lit)</t>
  </si>
  <si>
    <t>RWY 25 RESA Southern Safety Barrier (Western End)</t>
  </si>
  <si>
    <t>MAST/PYLON</t>
  </si>
  <si>
    <t>Aerial atop apartment block</t>
  </si>
  <si>
    <t>Norfolk Tree</t>
  </si>
  <si>
    <t>Vent atop block of Units</t>
  </si>
  <si>
    <t xml:space="preserve">Gum </t>
  </si>
  <si>
    <t>Vent</t>
  </si>
  <si>
    <t>Antenna</t>
  </si>
  <si>
    <t>RADAR Video Surveillance Camera (lightning rod)</t>
  </si>
  <si>
    <t>34L HIAL</t>
  </si>
  <si>
    <t>ILS Protected Area Bollard</t>
  </si>
  <si>
    <t>Exhaust atop LLER Building</t>
  </si>
  <si>
    <t>Far field monitor mast</t>
  </si>
  <si>
    <t>Apex of G.I. Roof</t>
  </si>
  <si>
    <t>Aerial - Wall Mounted</t>
  </si>
  <si>
    <t>Lightning Conductor on Roof</t>
  </si>
  <si>
    <t>Camera on roof</t>
  </si>
  <si>
    <t>Noise Mon. Aerial</t>
  </si>
  <si>
    <t>Vent atop building</t>
  </si>
  <si>
    <t>Road Crown (plus 4.6m)</t>
  </si>
  <si>
    <t>Road surface + 2.0m</t>
  </si>
  <si>
    <t>Shipping container</t>
  </si>
  <si>
    <t>Frangible bollard</t>
  </si>
  <si>
    <t>Tallest of a grove of trees</t>
  </si>
  <si>
    <t>Air conditioning unit atop 'The Good Guy' building</t>
  </si>
  <si>
    <t>Vent on eastern side of Decathlon Sports Warehouse</t>
  </si>
  <si>
    <t>SW corner 'The Good Guys' building</t>
  </si>
  <si>
    <t>Road surface plus 4.3m as per RMS instructions (plus 4.3m)</t>
  </si>
  <si>
    <t>Sewer Vent on Railway Line</t>
  </si>
  <si>
    <t>Shed on Roof Princes Hwy</t>
  </si>
  <si>
    <t>Mobile phone aerial</t>
  </si>
  <si>
    <t>Antenna on Building (White)</t>
  </si>
  <si>
    <t>Column with Vent Cover</t>
  </si>
  <si>
    <t>Mast/Pylon</t>
  </si>
  <si>
    <t>Obstruction Light (Lit 2/2)</t>
  </si>
  <si>
    <t>Natural Surface</t>
  </si>
  <si>
    <t>Elec Pole (Steel)</t>
  </si>
  <si>
    <t>Roof Pitch (G.I. Edge of conc.)</t>
  </si>
  <si>
    <t>TV Antenna</t>
  </si>
  <si>
    <t>Flag Pole on Clock Tower</t>
  </si>
  <si>
    <t>Round Dark Chimney on Building</t>
  </si>
  <si>
    <t>Power pole</t>
  </si>
  <si>
    <t>Lightpole</t>
  </si>
  <si>
    <t>Lightning rod atop chimney</t>
  </si>
  <si>
    <t>Street light</t>
  </si>
  <si>
    <t>frangible marker</t>
  </si>
  <si>
    <t>HIAL</t>
  </si>
  <si>
    <t>Far Field monitor mast (lit)</t>
  </si>
  <si>
    <t>Tree - Norfolk</t>
  </si>
  <si>
    <t>Fence Pole</t>
  </si>
  <si>
    <t>Apex of building</t>
  </si>
  <si>
    <t>Plant room atop building</t>
  </si>
  <si>
    <t>Perimeter fence</t>
  </si>
  <si>
    <t>LIGHT POLE</t>
  </si>
  <si>
    <t>Road Sign</t>
  </si>
  <si>
    <t>Palm tree</t>
  </si>
  <si>
    <t>34R HIAL</t>
  </si>
  <si>
    <t>RWY 34R Localiser Far Field Centreline Monitor Antenna</t>
  </si>
  <si>
    <t>RWY 34R Localiser Far Field Displacement Sensitivity Monitor Antenna</t>
  </si>
  <si>
    <t>Western Obstacle light atop RWY 16L Localiser (lit)</t>
  </si>
  <si>
    <t>Lightning Rod atop Apartments</t>
  </si>
  <si>
    <t>BUILDING (Lit) Airport Central</t>
  </si>
  <si>
    <t>Mantra Hotel</t>
  </si>
  <si>
    <t>Multi Storey Carpark</t>
  </si>
  <si>
    <t>RWY 16L Localiser Far Field Displacement Sensitivity Monitor Antenna</t>
  </si>
  <si>
    <t>RWY 16L Localiser Far Field Centreline Monitor Antenna</t>
  </si>
  <si>
    <t>Road Edge (South) (plus 4.4m)</t>
  </si>
  <si>
    <t>Aerial atop shed</t>
  </si>
  <si>
    <t>Railing on Roof</t>
  </si>
  <si>
    <t>PROPERTY DEVELOPMENT</t>
  </si>
  <si>
    <t>Stamford Hotel Plant Room</t>
  </si>
  <si>
    <t>BMU Window Washing Unit</t>
  </si>
  <si>
    <t>Flood light</t>
  </si>
  <si>
    <t>SE corner eastern most MSCP T2</t>
  </si>
  <si>
    <t>Street Light</t>
  </si>
  <si>
    <t>Lightening conductor atop building</t>
  </si>
  <si>
    <t>Lightning rod atop floodlight pole</t>
  </si>
  <si>
    <t>Demountable building</t>
  </si>
  <si>
    <t>CHIMNEY</t>
  </si>
  <si>
    <t>SE Corner Stamford Hotel</t>
  </si>
  <si>
    <t>Perimeter Fence Floodlight</t>
  </si>
  <si>
    <t>Flood light atop advertising sign</t>
  </si>
  <si>
    <t>RUNWAY</t>
  </si>
  <si>
    <t>Summary of STODAs Change (Old to New)</t>
  </si>
  <si>
    <t>07</t>
  </si>
  <si>
    <t>25</t>
  </si>
  <si>
    <t>16R</t>
  </si>
  <si>
    <t>34L</t>
  </si>
  <si>
    <t>16L</t>
  </si>
  <si>
    <t>16L Div</t>
  </si>
  <si>
    <t>34R</t>
  </si>
  <si>
    <t>MAX</t>
  </si>
  <si>
    <t>STODA Change (Old to New)</t>
  </si>
  <si>
    <t>Change</t>
  </si>
  <si>
    <t>Runway 07</t>
  </si>
  <si>
    <t>Runway 25</t>
  </si>
  <si>
    <t>Runway 16R</t>
  </si>
  <si>
    <t>Runway 34L</t>
  </si>
  <si>
    <t>Runway 16L</t>
  </si>
  <si>
    <t>Runway 16L - Diverging</t>
  </si>
  <si>
    <t>Runway 34R</t>
  </si>
  <si>
    <t>Crane</t>
  </si>
  <si>
    <t>Southern edge of steel light frame support atop floodlight pole</t>
  </si>
  <si>
    <t>Mobile phone tower</t>
  </si>
  <si>
    <t>Floodlight mast</t>
  </si>
  <si>
    <t>Summary of STODAs (2023)</t>
  </si>
  <si>
    <t>Worst STODAs (2023)</t>
  </si>
  <si>
    <t>Worst Grade (2023)</t>
  </si>
  <si>
    <t>STODA of max grade obstacle</t>
  </si>
  <si>
    <t>Shed</t>
  </si>
  <si>
    <t>Radio Mast atop building</t>
  </si>
  <si>
    <t>Vent atop roof (Salvos)</t>
  </si>
  <si>
    <t>Fence</t>
  </si>
  <si>
    <t>Tower Crane</t>
  </si>
  <si>
    <t>Summary of STODAs (2024)</t>
  </si>
  <si>
    <t>Worst STODAs (2024)</t>
  </si>
  <si>
    <t>Worst Grade (2024)</t>
  </si>
  <si>
    <t>Date palm</t>
  </si>
  <si>
    <t>Antenna atop house</t>
  </si>
  <si>
    <t># Obstacle is exempt from STODA publications</t>
  </si>
  <si>
    <t>Mobile phone antenna atop building</t>
  </si>
  <si>
    <t>Large free standing aerial</t>
  </si>
  <si>
    <t>Runway 16L - 15° Diverging</t>
  </si>
  <si>
    <t>16L 15° Div</t>
  </si>
  <si>
    <t>#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</si>
</sst>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0.0"/>
    <numFmt numFmtId="165" formatCode="0.0%"/>
  </numFmts>
  <fonts count="13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5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indexed="64"/>
      </top>
      <bottom style="hair">
        <color indexed="64"/>
      </bottom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0" fontId="2" fillId="0" borderId="0"/>
    <xf numFmtId="0" fontId="3" fillId="0" borderId="0"/>
    <xf numFmtId="0" fontId="9" fillId="0" borderId="0"/>
    <xf numFmtId="0" fontId="12" fillId="0" borderId="0"/>
  </cellStyleXfs>
  <cellXfs count="165">
    <xf numFmtId="0" fontId="0" fillId="0" borderId="0" xfId="0"/>
    <xf numFmtId="0" fontId="2" fillId="0" borderId="0" xfId="2" applyAlignment="1">
      <alignment vertical="center"/>
    </xf>
    <xf numFmtId="0" fontId="3" fillId="0" borderId="0" xfId="3"/>
    <xf numFmtId="0" fontId="3" fillId="2" borderId="18" xfId="1" applyFill="1" applyBorder="1" applyAlignment="1">
      <alignment horizontal="centerContinuous"/>
    </xf>
    <xf numFmtId="165" fontId="3" fillId="2" borderId="19" xfId="1" applyNumberFormat="1" applyFill="1" applyBorder="1" applyAlignment="1">
      <alignment horizontal="centerContinuous"/>
    </xf>
    <xf numFmtId="0" fontId="2" fillId="0" borderId="0" xfId="2"/>
    <xf numFmtId="0" fontId="3" fillId="2" borderId="25" xfId="1" applyFill="1" applyBorder="1" applyAlignment="1">
      <alignment horizontal="center"/>
    </xf>
    <xf numFmtId="0" fontId="3" fillId="2" borderId="26" xfId="1" applyFill="1" applyBorder="1" applyAlignment="1">
      <alignment horizontal="center"/>
    </xf>
    <xf numFmtId="49" fontId="2" fillId="0" borderId="28" xfId="2" applyNumberFormat="1" applyBorder="1" applyAlignment="1">
      <alignment horizontal="center"/>
    </xf>
    <xf numFmtId="1" fontId="3" fillId="0" borderId="11" xfId="1" applyNumberFormat="1" applyBorder="1" applyAlignment="1">
      <alignment horizontal="center"/>
    </xf>
    <xf numFmtId="10" fontId="3" fillId="0" borderId="10" xfId="1" applyNumberFormat="1" applyBorder="1" applyAlignment="1">
      <alignment horizontal="center"/>
    </xf>
    <xf numFmtId="1" fontId="3" fillId="0" borderId="10" xfId="1" applyNumberFormat="1" applyBorder="1" applyAlignment="1">
      <alignment horizontal="center"/>
    </xf>
    <xf numFmtId="10" fontId="7" fillId="0" borderId="9" xfId="3" applyNumberFormat="1" applyFont="1" applyBorder="1" applyAlignment="1">
      <alignment horizontal="center"/>
    </xf>
    <xf numFmtId="1" fontId="3" fillId="0" borderId="8" xfId="3" applyNumberFormat="1" applyBorder="1" applyAlignment="1">
      <alignment horizontal="center"/>
    </xf>
    <xf numFmtId="1" fontId="3" fillId="0" borderId="7" xfId="3" applyNumberFormat="1" applyBorder="1" applyAlignment="1">
      <alignment horizontal="center"/>
    </xf>
    <xf numFmtId="49" fontId="2" fillId="0" borderId="31" xfId="2" applyNumberFormat="1" applyBorder="1" applyAlignment="1">
      <alignment horizontal="center"/>
    </xf>
    <xf numFmtId="1" fontId="3" fillId="0" borderId="29" xfId="1" applyNumberFormat="1" applyBorder="1" applyAlignment="1">
      <alignment horizontal="center"/>
    </xf>
    <xf numFmtId="10" fontId="3" fillId="0" borderId="30" xfId="1" applyNumberFormat="1" applyBorder="1" applyAlignment="1">
      <alignment horizontal="center"/>
    </xf>
    <xf numFmtId="1" fontId="3" fillId="0" borderId="30" xfId="1" applyNumberFormat="1" applyBorder="1" applyAlignment="1">
      <alignment horizontal="center"/>
    </xf>
    <xf numFmtId="10" fontId="7" fillId="0" borderId="6" xfId="3" applyNumberFormat="1" applyFont="1" applyBorder="1" applyAlignment="1">
      <alignment horizontal="center"/>
    </xf>
    <xf numFmtId="1" fontId="3" fillId="0" borderId="5" xfId="3" applyNumberFormat="1" applyBorder="1" applyAlignment="1">
      <alignment horizontal="center"/>
    </xf>
    <xf numFmtId="1" fontId="3" fillId="0" borderId="4" xfId="3" applyNumberFormat="1" applyBorder="1" applyAlignment="1">
      <alignment horizontal="center"/>
    </xf>
    <xf numFmtId="49" fontId="2" fillId="0" borderId="32" xfId="2" applyNumberFormat="1" applyBorder="1" applyAlignment="1">
      <alignment horizontal="center"/>
    </xf>
    <xf numFmtId="1" fontId="3" fillId="0" borderId="21" xfId="1" applyNumberFormat="1" applyBorder="1" applyAlignment="1">
      <alignment horizontal="center"/>
    </xf>
    <xf numFmtId="10" fontId="3" fillId="0" borderId="20" xfId="1" applyNumberFormat="1" applyBorder="1" applyAlignment="1">
      <alignment horizontal="center"/>
    </xf>
    <xf numFmtId="1" fontId="3" fillId="0" borderId="20" xfId="1" applyNumberFormat="1" applyBorder="1" applyAlignment="1">
      <alignment horizontal="center"/>
    </xf>
    <xf numFmtId="10" fontId="7" fillId="0" borderId="3" xfId="3" applyNumberFormat="1" applyFont="1" applyBorder="1" applyAlignment="1">
      <alignment horizontal="center"/>
    </xf>
    <xf numFmtId="1" fontId="3" fillId="0" borderId="2" xfId="3" applyNumberFormat="1" applyBorder="1" applyAlignment="1">
      <alignment horizontal="center"/>
    </xf>
    <xf numFmtId="1" fontId="3" fillId="0" borderId="1" xfId="3" applyNumberFormat="1" applyBorder="1" applyAlignment="1">
      <alignment horizontal="center"/>
    </xf>
    <xf numFmtId="49" fontId="2" fillId="0" borderId="0" xfId="2" applyNumberFormat="1" applyAlignment="1">
      <alignment horizontal="center"/>
    </xf>
    <xf numFmtId="0" fontId="5" fillId="2" borderId="15" xfId="1" applyFont="1" applyFill="1" applyBorder="1" applyAlignment="1">
      <alignment horizontal="centerContinuous"/>
    </xf>
    <xf numFmtId="0" fontId="4" fillId="2" borderId="14" xfId="1" applyFont="1" applyFill="1" applyBorder="1" applyAlignment="1">
      <alignment horizontal="centerContinuous"/>
    </xf>
    <xf numFmtId="0" fontId="5" fillId="3" borderId="19" xfId="1" applyFont="1" applyFill="1" applyBorder="1" applyAlignment="1">
      <alignment horizontal="centerContinuous"/>
    </xf>
    <xf numFmtId="0" fontId="4" fillId="3" borderId="23" xfId="1" applyFont="1" applyFill="1" applyBorder="1" applyAlignment="1">
      <alignment horizontal="centerContinuous"/>
    </xf>
    <xf numFmtId="0" fontId="4" fillId="3" borderId="14" xfId="1" applyFont="1" applyFill="1" applyBorder="1" applyAlignment="1">
      <alignment horizontal="centerContinuous"/>
    </xf>
    <xf numFmtId="0" fontId="4" fillId="3" borderId="13" xfId="1" applyFont="1" applyFill="1" applyBorder="1" applyAlignment="1">
      <alignment horizontal="centerContinuous"/>
    </xf>
    <xf numFmtId="0" fontId="3" fillId="2" borderId="23" xfId="1" applyFill="1" applyBorder="1" applyAlignment="1">
      <alignment horizontal="centerContinuous"/>
    </xf>
    <xf numFmtId="0" fontId="4" fillId="3" borderId="22" xfId="3" applyFont="1" applyFill="1" applyBorder="1" applyAlignment="1">
      <alignment horizontal="center"/>
    </xf>
    <xf numFmtId="0" fontId="3" fillId="2" borderId="17" xfId="1" applyFill="1" applyBorder="1" applyAlignment="1">
      <alignment horizontal="center"/>
    </xf>
    <xf numFmtId="0" fontId="3" fillId="2" borderId="16" xfId="1" applyFill="1" applyBorder="1" applyAlignment="1">
      <alignment horizontal="center"/>
    </xf>
    <xf numFmtId="0" fontId="3" fillId="2" borderId="27" xfId="1" applyFill="1" applyBorder="1" applyAlignment="1">
      <alignment horizontal="center"/>
    </xf>
    <xf numFmtId="165" fontId="3" fillId="3" borderId="36" xfId="1" applyNumberFormat="1" applyFill="1" applyBorder="1" applyAlignment="1">
      <alignment horizontal="center"/>
    </xf>
    <xf numFmtId="165" fontId="3" fillId="3" borderId="37" xfId="1" applyNumberFormat="1" applyFill="1" applyBorder="1" applyAlignment="1">
      <alignment horizontal="center"/>
    </xf>
    <xf numFmtId="165" fontId="3" fillId="3" borderId="20" xfId="1" applyNumberFormat="1" applyFill="1" applyBorder="1" applyAlignment="1">
      <alignment horizontal="center"/>
    </xf>
    <xf numFmtId="0" fontId="4" fillId="3" borderId="35" xfId="3" applyFont="1" applyFill="1" applyBorder="1" applyAlignment="1">
      <alignment horizontal="center"/>
    </xf>
    <xf numFmtId="1" fontId="3" fillId="0" borderId="6" xfId="3" applyNumberFormat="1" applyBorder="1" applyAlignment="1">
      <alignment horizontal="center"/>
    </xf>
    <xf numFmtId="10" fontId="3" fillId="0" borderId="39" xfId="3" applyNumberFormat="1" applyBorder="1"/>
    <xf numFmtId="1" fontId="3" fillId="0" borderId="3" xfId="3" applyNumberFormat="1" applyBorder="1" applyAlignment="1">
      <alignment horizontal="center"/>
    </xf>
    <xf numFmtId="10" fontId="3" fillId="0" borderId="44" xfId="3" applyNumberFormat="1" applyBorder="1"/>
    <xf numFmtId="0" fontId="2" fillId="0" borderId="0" xfId="2" applyAlignment="1">
      <alignment horizontal="center"/>
    </xf>
    <xf numFmtId="1" fontId="3" fillId="0" borderId="7" xfId="0" applyNumberFormat="1" applyFont="1" applyBorder="1" applyAlignment="1">
      <alignment horizontal="center"/>
    </xf>
    <xf numFmtId="0" fontId="10" fillId="0" borderId="0" xfId="2" applyFont="1"/>
    <xf numFmtId="1" fontId="3" fillId="0" borderId="4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0" fontId="3" fillId="3" borderId="19" xfId="1" applyFill="1" applyBorder="1" applyAlignment="1">
      <alignment horizontal="centerContinuous"/>
    </xf>
    <xf numFmtId="0" fontId="3" fillId="3" borderId="18" xfId="1" applyFill="1" applyBorder="1" applyAlignment="1">
      <alignment horizontal="centerContinuous"/>
    </xf>
    <xf numFmtId="0" fontId="3" fillId="3" borderId="25" xfId="1" applyFill="1" applyBorder="1" applyAlignment="1">
      <alignment horizontal="center"/>
    </xf>
    <xf numFmtId="0" fontId="3" fillId="3" borderId="26" xfId="1" applyFill="1" applyBorder="1" applyAlignment="1">
      <alignment horizontal="center"/>
    </xf>
    <xf numFmtId="10" fontId="7" fillId="3" borderId="21" xfId="3" applyNumberFormat="1" applyFont="1" applyFill="1" applyBorder="1" applyAlignment="1">
      <alignment horizontal="center" wrapText="1"/>
    </xf>
    <xf numFmtId="10" fontId="6" fillId="4" borderId="37" xfId="3" applyNumberFormat="1" applyFont="1" applyFill="1" applyBorder="1" applyAlignment="1">
      <alignment horizontal="center"/>
    </xf>
    <xf numFmtId="10" fontId="6" fillId="4" borderId="20" xfId="3" applyNumberFormat="1" applyFont="1" applyFill="1" applyBorder="1" applyAlignment="1">
      <alignment horizontal="center"/>
    </xf>
    <xf numFmtId="0" fontId="4" fillId="4" borderId="19" xfId="3" applyFont="1" applyFill="1" applyBorder="1" applyAlignment="1">
      <alignment horizontal="centerContinuous"/>
    </xf>
    <xf numFmtId="0" fontId="4" fillId="4" borderId="23" xfId="3" applyFont="1" applyFill="1" applyBorder="1" applyAlignment="1">
      <alignment horizontal="centerContinuous"/>
    </xf>
    <xf numFmtId="0" fontId="4" fillId="4" borderId="18" xfId="3" applyFont="1" applyFill="1" applyBorder="1" applyAlignment="1">
      <alignment horizontal="centerContinuous"/>
    </xf>
    <xf numFmtId="10" fontId="8" fillId="4" borderId="17" xfId="3" applyNumberFormat="1" applyFont="1" applyFill="1" applyBorder="1" applyAlignment="1">
      <alignment horizontal="center"/>
    </xf>
    <xf numFmtId="10" fontId="8" fillId="4" borderId="27" xfId="3" applyNumberFormat="1" applyFont="1" applyFill="1" applyBorder="1" applyAlignment="1">
      <alignment horizontal="center"/>
    </xf>
    <xf numFmtId="10" fontId="8" fillId="4" borderId="16" xfId="3" applyNumberFormat="1" applyFont="1" applyFill="1" applyBorder="1" applyAlignment="1">
      <alignment horizontal="center"/>
    </xf>
    <xf numFmtId="10" fontId="4" fillId="0" borderId="38" xfId="3" applyNumberFormat="1" applyFont="1" applyBorder="1"/>
    <xf numFmtId="1" fontId="3" fillId="0" borderId="40" xfId="3" applyNumberFormat="1" applyBorder="1" applyAlignment="1">
      <alignment horizontal="center"/>
    </xf>
    <xf numFmtId="1" fontId="3" fillId="0" borderId="41" xfId="3" applyNumberFormat="1" applyBorder="1" applyAlignment="1">
      <alignment horizontal="center"/>
    </xf>
    <xf numFmtId="1" fontId="3" fillId="0" borderId="42" xfId="3" applyNumberFormat="1" applyBorder="1" applyAlignment="1">
      <alignment horizontal="center"/>
    </xf>
    <xf numFmtId="10" fontId="3" fillId="0" borderId="43" xfId="3" applyNumberFormat="1" applyBorder="1"/>
    <xf numFmtId="1" fontId="4" fillId="0" borderId="45" xfId="3" applyNumberFormat="1" applyFont="1" applyBorder="1" applyAlignment="1">
      <alignment horizontal="center"/>
    </xf>
    <xf numFmtId="1" fontId="4" fillId="0" borderId="46" xfId="3" applyNumberFormat="1" applyFont="1" applyBorder="1" applyAlignment="1">
      <alignment horizontal="center"/>
    </xf>
    <xf numFmtId="1" fontId="3" fillId="0" borderId="45" xfId="1" applyNumberFormat="1" applyBorder="1" applyAlignment="1">
      <alignment horizontal="center"/>
    </xf>
    <xf numFmtId="1" fontId="3" fillId="0" borderId="7" xfId="1" applyNumberFormat="1" applyBorder="1" applyAlignment="1">
      <alignment horizontal="center"/>
    </xf>
    <xf numFmtId="1" fontId="3" fillId="0" borderId="45" xfId="0" applyNumberFormat="1" applyFont="1" applyBorder="1" applyAlignment="1">
      <alignment horizontal="center"/>
    </xf>
    <xf numFmtId="1" fontId="3" fillId="0" borderId="46" xfId="0" applyNumberFormat="1" applyFont="1" applyBorder="1" applyAlignment="1">
      <alignment horizontal="center"/>
    </xf>
    <xf numFmtId="1" fontId="3" fillId="0" borderId="47" xfId="1" applyNumberFormat="1" applyBorder="1" applyAlignment="1">
      <alignment horizontal="center"/>
    </xf>
    <xf numFmtId="1" fontId="3" fillId="0" borderId="4" xfId="1" applyNumberFormat="1" applyBorder="1" applyAlignment="1">
      <alignment horizontal="center"/>
    </xf>
    <xf numFmtId="1" fontId="3" fillId="0" borderId="47" xfId="0" applyNumberFormat="1" applyFont="1" applyBorder="1" applyAlignment="1">
      <alignment horizontal="center"/>
    </xf>
    <xf numFmtId="1" fontId="3" fillId="0" borderId="48" xfId="0" applyNumberFormat="1" applyFont="1" applyBorder="1" applyAlignment="1">
      <alignment horizontal="center"/>
    </xf>
    <xf numFmtId="1" fontId="3" fillId="0" borderId="49" xfId="1" applyNumberFormat="1" applyBorder="1" applyAlignment="1">
      <alignment horizontal="center"/>
    </xf>
    <xf numFmtId="1" fontId="3" fillId="0" borderId="1" xfId="1" applyNumberFormat="1" applyBorder="1" applyAlignment="1">
      <alignment horizontal="center"/>
    </xf>
    <xf numFmtId="1" fontId="3" fillId="0" borderId="49" xfId="0" applyNumberFormat="1" applyFont="1" applyBorder="1" applyAlignment="1">
      <alignment horizontal="center"/>
    </xf>
    <xf numFmtId="1" fontId="3" fillId="0" borderId="50" xfId="0" applyNumberFormat="1" applyFont="1" applyBorder="1" applyAlignment="1">
      <alignment horizontal="center"/>
    </xf>
    <xf numFmtId="1" fontId="3" fillId="0" borderId="52" xfId="0" applyNumberFormat="1" applyFont="1" applyBorder="1" applyAlignment="1">
      <alignment horizontal="center"/>
    </xf>
    <xf numFmtId="1" fontId="3" fillId="0" borderId="53" xfId="0" applyNumberFormat="1" applyFont="1" applyBorder="1" applyAlignment="1">
      <alignment horizontal="center"/>
    </xf>
    <xf numFmtId="1" fontId="3" fillId="0" borderId="54" xfId="0" applyNumberFormat="1" applyFont="1" applyBorder="1" applyAlignment="1">
      <alignment horizontal="center"/>
    </xf>
    <xf numFmtId="10" fontId="3" fillId="0" borderId="7" xfId="0" applyNumberFormat="1" applyFont="1" applyBorder="1" applyAlignment="1">
      <alignment horizontal="center"/>
    </xf>
    <xf numFmtId="10" fontId="3" fillId="0" borderId="4" xfId="0" applyNumberFormat="1" applyFont="1" applyBorder="1" applyAlignment="1">
      <alignment horizontal="center"/>
    </xf>
    <xf numFmtId="10" fontId="3" fillId="0" borderId="1" xfId="0" applyNumberFormat="1" applyFont="1" applyBorder="1" applyAlignment="1">
      <alignment horizontal="center"/>
    </xf>
    <xf numFmtId="49" fontId="1" fillId="0" borderId="31" xfId="2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" fontId="0" fillId="0" borderId="62" xfId="0" applyNumberFormat="1" applyBorder="1" applyAlignment="1">
      <alignment horizontal="center"/>
    </xf>
    <xf numFmtId="10" fontId="0" fillId="0" borderId="62" xfId="0" applyNumberFormat="1" applyBorder="1" applyAlignment="1">
      <alignment horizontal="center"/>
    </xf>
    <xf numFmtId="2" fontId="0" fillId="0" borderId="62" xfId="0" applyNumberFormat="1" applyBorder="1" applyAlignment="1">
      <alignment horizontal="center"/>
    </xf>
    <xf numFmtId="164" fontId="0" fillId="0" borderId="62" xfId="0" applyNumberFormat="1" applyBorder="1" applyAlignment="1">
      <alignment horizontal="center"/>
    </xf>
    <xf numFmtId="0" fontId="0" fillId="0" borderId="61" xfId="0" applyBorder="1" applyAlignment="1">
      <alignment horizontal="center"/>
    </xf>
    <xf numFmtId="1" fontId="0" fillId="0" borderId="60" xfId="0" applyNumberFormat="1" applyBorder="1" applyAlignment="1">
      <alignment horizontal="center"/>
    </xf>
    <xf numFmtId="10" fontId="0" fillId="0" borderId="60" xfId="0" applyNumberFormat="1" applyBorder="1" applyAlignment="1">
      <alignment horizontal="center"/>
    </xf>
    <xf numFmtId="2" fontId="0" fillId="0" borderId="60" xfId="0" applyNumberFormat="1" applyBorder="1" applyAlignment="1">
      <alignment horizontal="center"/>
    </xf>
    <xf numFmtId="164" fontId="0" fillId="0" borderId="60" xfId="0" applyNumberFormat="1" applyBorder="1" applyAlignment="1">
      <alignment horizontal="center"/>
    </xf>
    <xf numFmtId="0" fontId="0" fillId="0" borderId="59" xfId="0" applyBorder="1" applyAlignment="1">
      <alignment horizontal="center"/>
    </xf>
    <xf numFmtId="1" fontId="0" fillId="0" borderId="58" xfId="0" applyNumberFormat="1" applyBorder="1" applyAlignment="1">
      <alignment horizontal="center"/>
    </xf>
    <xf numFmtId="10" fontId="0" fillId="0" borderId="58" xfId="0" applyNumberFormat="1" applyBorder="1" applyAlignment="1">
      <alignment horizontal="center"/>
    </xf>
    <xf numFmtId="2" fontId="0" fillId="0" borderId="58" xfId="0" applyNumberFormat="1" applyBorder="1" applyAlignment="1">
      <alignment horizontal="center"/>
    </xf>
    <xf numFmtId="164" fontId="0" fillId="0" borderId="58" xfId="0" applyNumberFormat="1" applyBorder="1" applyAlignment="1">
      <alignment horizontal="center"/>
    </xf>
    <xf numFmtId="0" fontId="0" fillId="0" borderId="57" xfId="0" applyBorder="1" applyAlignment="1">
      <alignment horizontal="center"/>
    </xf>
    <xf numFmtId="165" fontId="4" fillId="2" borderId="64" xfId="0" applyNumberFormat="1" applyFont="1" applyFill="1" applyBorder="1" applyAlignment="1">
      <alignment horizontal="center"/>
    </xf>
    <xf numFmtId="0" fontId="4" fillId="2" borderId="64" xfId="0" applyFont="1" applyFill="1" applyBorder="1" applyAlignment="1">
      <alignment horizontal="center"/>
    </xf>
    <xf numFmtId="0" fontId="4" fillId="2" borderId="63" xfId="0" applyFont="1" applyFill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61" xfId="0" applyNumberFormat="1" applyBorder="1" applyAlignment="1">
      <alignment horizontal="center"/>
    </xf>
    <xf numFmtId="1" fontId="0" fillId="0" borderId="4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0" fontId="3" fillId="0" borderId="0" xfId="0" applyFont="1"/>
    <xf numFmtId="1" fontId="0" fillId="0" borderId="7" xfId="0" applyNumberFormat="1" applyBorder="1" applyAlignment="1">
      <alignment horizontal="center"/>
    </xf>
    <xf numFmtId="1" fontId="0" fillId="0" borderId="57" xfId="0" applyNumberFormat="1" applyBorder="1" applyAlignment="1">
      <alignment horizontal="center"/>
    </xf>
    <xf numFmtId="165" fontId="0" fillId="2" borderId="12" xfId="0" applyNumberFormat="1" applyFill="1" applyBorder="1" applyAlignment="1">
      <alignment horizontal="center"/>
    </xf>
    <xf numFmtId="165" fontId="0" fillId="2" borderId="56" xfId="0" applyNumberFormat="1" applyFill="1" applyBorder="1" applyAlignment="1">
      <alignment horizontal="center"/>
    </xf>
    <xf numFmtId="0" fontId="0" fillId="2" borderId="56" xfId="0" applyFill="1" applyBorder="1" applyAlignment="1">
      <alignment horizontal="center"/>
    </xf>
    <xf numFmtId="0" fontId="0" fillId="2" borderId="55" xfId="0" applyFill="1" applyBorder="1" applyAlignment="1">
      <alignment horizontal="center"/>
    </xf>
    <xf numFmtId="0" fontId="4" fillId="2" borderId="13" xfId="0" applyFont="1" applyFill="1" applyBorder="1" applyAlignment="1">
      <alignment horizontal="centerContinuous"/>
    </xf>
    <xf numFmtId="0" fontId="4" fillId="2" borderId="14" xfId="0" applyFont="1" applyFill="1" applyBorder="1" applyAlignment="1">
      <alignment horizontal="centerContinuous"/>
    </xf>
    <xf numFmtId="0" fontId="4" fillId="2" borderId="15" xfId="0" applyFont="1" applyFill="1" applyBorder="1" applyAlignment="1">
      <alignment horizontal="centerContinuous"/>
    </xf>
    <xf numFmtId="0" fontId="0" fillId="2" borderId="16" xfId="0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18" xfId="0" applyFill="1" applyBorder="1" applyAlignment="1">
      <alignment horizontal="centerContinuous"/>
    </xf>
    <xf numFmtId="165" fontId="0" fillId="2" borderId="19" xfId="0" applyNumberFormat="1" applyFill="1" applyBorder="1" applyAlignment="1">
      <alignment horizontal="centerContinuous"/>
    </xf>
    <xf numFmtId="1" fontId="0" fillId="0" borderId="20" xfId="0" applyNumberFormat="1" applyBorder="1" applyAlignment="1">
      <alignment horizontal="center"/>
    </xf>
    <xf numFmtId="1" fontId="0" fillId="0" borderId="21" xfId="0" applyNumberFormat="1" applyBorder="1" applyAlignment="1">
      <alignment horizontal="center"/>
    </xf>
    <xf numFmtId="10" fontId="0" fillId="0" borderId="20" xfId="0" applyNumberFormat="1" applyBorder="1" applyAlignment="1">
      <alignment horizontal="center"/>
    </xf>
    <xf numFmtId="0" fontId="0" fillId="2" borderId="19" xfId="0" applyFill="1" applyBorder="1" applyAlignment="1">
      <alignment horizontal="centerContinuous"/>
    </xf>
    <xf numFmtId="0" fontId="2" fillId="0" borderId="22" xfId="2" applyBorder="1" applyAlignment="1">
      <alignment horizontal="center" vertical="center" textRotation="90"/>
    </xf>
    <xf numFmtId="0" fontId="2" fillId="0" borderId="24" xfId="2" applyBorder="1" applyAlignment="1">
      <alignment horizontal="center" vertical="center" textRotation="90"/>
    </xf>
    <xf numFmtId="0" fontId="2" fillId="0" borderId="35" xfId="2" applyBorder="1" applyAlignment="1">
      <alignment horizontal="center" vertical="center" textRotation="90"/>
    </xf>
    <xf numFmtId="0" fontId="11" fillId="2" borderId="15" xfId="1" applyFont="1" applyFill="1" applyBorder="1" applyAlignment="1">
      <alignment horizontal="center" vertical="center"/>
    </xf>
    <xf numFmtId="0" fontId="11" fillId="2" borderId="14" xfId="1" applyFont="1" applyFill="1" applyBorder="1" applyAlignment="1">
      <alignment horizontal="center" vertical="center"/>
    </xf>
    <xf numFmtId="0" fontId="11" fillId="2" borderId="13" xfId="1" applyFont="1" applyFill="1" applyBorder="1" applyAlignment="1">
      <alignment horizontal="center" vertical="center"/>
    </xf>
    <xf numFmtId="0" fontId="3" fillId="2" borderId="22" xfId="1" applyFill="1" applyBorder="1" applyAlignment="1">
      <alignment horizontal="center" vertical="center"/>
    </xf>
    <xf numFmtId="0" fontId="3" fillId="2" borderId="24" xfId="1" applyFill="1" applyBorder="1" applyAlignment="1">
      <alignment horizontal="center" vertical="center"/>
    </xf>
    <xf numFmtId="0" fontId="4" fillId="2" borderId="22" xfId="1" applyFont="1" applyFill="1" applyBorder="1" applyAlignment="1">
      <alignment horizontal="center"/>
    </xf>
    <xf numFmtId="0" fontId="4" fillId="2" borderId="24" xfId="1" applyFont="1" applyFill="1" applyBorder="1" applyAlignment="1">
      <alignment horizontal="center"/>
    </xf>
    <xf numFmtId="0" fontId="4" fillId="2" borderId="35" xfId="1" applyFont="1" applyFill="1" applyBorder="1" applyAlignment="1">
      <alignment horizontal="center"/>
    </xf>
    <xf numFmtId="0" fontId="1" fillId="0" borderId="22" xfId="2" applyFont="1" applyBorder="1" applyAlignment="1">
      <alignment horizontal="center" vertical="center" textRotation="90"/>
    </xf>
    <xf numFmtId="0" fontId="4" fillId="3" borderId="33" xfId="1" applyFont="1" applyFill="1" applyBorder="1" applyAlignment="1">
      <alignment horizontal="center"/>
    </xf>
    <xf numFmtId="0" fontId="4" fillId="3" borderId="34" xfId="1" applyFont="1" applyFill="1" applyBorder="1" applyAlignment="1">
      <alignment horizontal="center"/>
    </xf>
    <xf numFmtId="0" fontId="3" fillId="3" borderId="51" xfId="1" applyFill="1" applyBorder="1" applyAlignment="1">
      <alignment horizontal="center" vertical="center"/>
    </xf>
    <xf numFmtId="0" fontId="3" fillId="3" borderId="21" xfId="1" applyFill="1" applyBorder="1" applyAlignment="1">
      <alignment horizontal="center" vertical="center"/>
    </xf>
    <xf numFmtId="0" fontId="3" fillId="3" borderId="10" xfId="1" applyFill="1" applyBorder="1" applyAlignment="1">
      <alignment horizontal="center" vertical="center"/>
    </xf>
    <xf numFmtId="0" fontId="3" fillId="3" borderId="20" xfId="1" applyFill="1" applyBorder="1" applyAlignment="1">
      <alignment horizontal="center" vertical="center"/>
    </xf>
    <xf numFmtId="0" fontId="0" fillId="0" borderId="60" xfId="0" applyBorder="1" applyAlignment="1">
      <alignment horizontal="left"/>
    </xf>
    <xf numFmtId="0" fontId="0" fillId="0" borderId="60" xfId="0" applyBorder="1"/>
    <xf numFmtId="0" fontId="0" fillId="0" borderId="4" xfId="0" applyBorder="1"/>
    <xf numFmtId="0" fontId="4" fillId="2" borderId="64" xfId="0" applyFont="1" applyFill="1" applyBorder="1" applyAlignment="1">
      <alignment horizontal="left"/>
    </xf>
    <xf numFmtId="0" fontId="4" fillId="2" borderId="64" xfId="0" applyFont="1" applyFill="1" applyBorder="1"/>
    <xf numFmtId="0" fontId="4" fillId="2" borderId="10" xfId="0" applyFont="1" applyFill="1" applyBorder="1"/>
    <xf numFmtId="0" fontId="0" fillId="0" borderId="58" xfId="0" applyBorder="1" applyAlignment="1">
      <alignment horizontal="left"/>
    </xf>
    <xf numFmtId="0" fontId="0" fillId="0" borderId="58" xfId="0" applyBorder="1"/>
    <xf numFmtId="0" fontId="0" fillId="0" borderId="7" xfId="0" applyBorder="1"/>
    <xf numFmtId="0" fontId="0" fillId="0" borderId="62" xfId="0" applyBorder="1" applyAlignment="1">
      <alignment horizontal="left"/>
    </xf>
    <xf numFmtId="0" fontId="0" fillId="0" borderId="62" xfId="0" applyBorder="1"/>
    <xf numFmtId="0" fontId="0" fillId="0" borderId="1" xfId="0" applyBorder="1"/>
  </cellXfs>
  <cellStyles count="6">
    <cellStyle name="Normal" xfId="0" builtinId="0"/>
    <cellStyle name="Normal 2" xfId="1" xr:uid="{0F936D2E-03F1-4444-A52C-D4979EF01758}"/>
    <cellStyle name="Normal 2 2" xfId="3" xr:uid="{0783EEE2-F186-477D-89CC-9AD06427BA09}"/>
    <cellStyle name="Normal 3" xfId="2" xr:uid="{4BC213A8-6BFB-4A34-B5F7-CCBEFF77476A}"/>
    <cellStyle name="Normal 4" xfId="4" xr:uid="{84754BFE-5D8E-46CE-BC55-D9055315F140}"/>
    <cellStyle name="Normal 5" xfId="5" xr:uid="{F35A89D0-BCFB-4037-88B0-CE584B7AEED1}"/>
  </cellStyles>
  <dxfs count="7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1" defaultTableStyle="TableStyleMedium2" defaultPivotStyle="PivotStyleLight16">
    <tableStyle name="Invisible" pivot="0" table="0" count="0" xr9:uid="{E134D202-5F74-4705-ADCC-50922F24D0D0}"/>
  </tableStyles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B:\Obstacles\Obst%20250226.xlsm" TargetMode="External"/><Relationship Id="rId1" Type="http://schemas.openxmlformats.org/officeDocument/2006/relationships/externalLinkPath" Target="/Obstacles/Obst%2025022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eclared Distances (WGS84)"/>
      <sheetName val="ptcode"/>
      <sheetName val="Marked &amp; Lit"/>
      <sheetName val="Lit (monitored)"/>
      <sheetName val="PRINT"/>
      <sheetName val="REV"/>
      <sheetName val="UTM to Decimal Degrees"/>
      <sheetName val="Decimal Degrees to UTM"/>
      <sheetName val="Output"/>
      <sheetName val="AIP Data"/>
      <sheetName val="ADO Reporting"/>
      <sheetName val="rwy07"/>
      <sheetName val="rwy16R"/>
      <sheetName val="rwy16L"/>
      <sheetName val="Declared Distances (MGA)"/>
      <sheetName val="os calc"/>
      <sheetName val="ALL"/>
      <sheetName val="NM Tiles"/>
      <sheetName val="search"/>
      <sheetName val="ToFix"/>
      <sheetName val="OLS Pens"/>
      <sheetName val="VOD 230920"/>
      <sheetName val="ASA MULTIPLE VOD Form"/>
      <sheetName val="VOD OLS data"/>
      <sheetName val="to07"/>
      <sheetName val="to07 sig"/>
      <sheetName val="to25"/>
      <sheetName val="to25 sig"/>
      <sheetName val="to16R"/>
      <sheetName val="to16R sig"/>
      <sheetName val="to34L"/>
      <sheetName val="to34L sig"/>
      <sheetName val="to16L"/>
      <sheetName val="to16L sig"/>
      <sheetName val="to16LD"/>
      <sheetName val="to16LD sig"/>
      <sheetName val="to34R"/>
      <sheetName val="to34R si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B6">
            <v>632577.52899999998</v>
          </cell>
          <cell r="C6">
            <v>140338.13</v>
          </cell>
        </row>
        <row r="7">
          <cell r="B7">
            <v>632613.19099999999</v>
          </cell>
          <cell r="C7">
            <v>140361.717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A1786-CB28-40E7-9DBE-19ECB2E39937}">
  <sheetPr codeName="Sheet1">
    <tabColor rgb="FFFFC000"/>
  </sheetPr>
  <dimension ref="A1:AY93"/>
  <sheetViews>
    <sheetView tabSelected="1" zoomScale="85" zoomScaleNormal="85" workbookViewId="0">
      <selection activeCell="AE20" sqref="AE20"/>
    </sheetView>
  </sheetViews>
  <sheetFormatPr defaultRowHeight="15" x14ac:dyDescent="0.25"/>
  <cols>
    <col min="1" max="1" width="11.140625" style="5" customWidth="1"/>
    <col min="2" max="4" width="9.140625" style="5"/>
    <col min="5" max="5" width="9.85546875" style="5" bestFit="1" customWidth="1"/>
    <col min="6" max="6" width="9.140625" style="5"/>
    <col min="7" max="7" width="9.85546875" style="5" bestFit="1" customWidth="1"/>
    <col min="8" max="8" width="9.140625" style="5"/>
    <col min="9" max="9" width="9.85546875" style="5" bestFit="1" customWidth="1"/>
    <col min="10" max="10" width="9.140625" style="5"/>
    <col min="11" max="11" width="9.85546875" style="5" bestFit="1" customWidth="1"/>
    <col min="12" max="12" width="9.140625" style="5"/>
    <col min="13" max="13" width="9.85546875" style="5" bestFit="1" customWidth="1"/>
    <col min="14" max="14" width="9.140625" style="5"/>
    <col min="15" max="15" width="9.85546875" style="5" bestFit="1" customWidth="1"/>
    <col min="16" max="22" width="9.140625" style="5"/>
    <col min="23" max="23" width="10.85546875" style="5" customWidth="1"/>
    <col min="24" max="26" width="9.140625" style="5"/>
    <col min="27" max="27" width="9.85546875" style="5" bestFit="1" customWidth="1"/>
    <col min="28" max="28" width="9.140625" style="5"/>
    <col min="29" max="29" width="9.85546875" style="5" bestFit="1" customWidth="1"/>
    <col min="30" max="30" width="9.140625" style="5"/>
    <col min="31" max="31" width="9.85546875" style="5" bestFit="1" customWidth="1"/>
    <col min="32" max="32" width="9.140625" style="5"/>
    <col min="33" max="33" width="9.85546875" style="5" bestFit="1" customWidth="1"/>
    <col min="34" max="34" width="9.140625" style="5"/>
    <col min="35" max="35" width="9.85546875" style="5" bestFit="1" customWidth="1"/>
    <col min="36" max="36" width="9.140625" style="5"/>
    <col min="37" max="37" width="9.85546875" style="5" bestFit="1" customWidth="1"/>
    <col min="38" max="16384" width="9.140625" style="5"/>
  </cols>
  <sheetData>
    <row r="1" spans="1:51" s="1" customFormat="1" ht="25.5" customHeight="1" thickBot="1" x14ac:dyDescent="0.25">
      <c r="A1" s="138" t="s">
        <v>229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40"/>
      <c r="W1" s="138" t="s">
        <v>220</v>
      </c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40"/>
    </row>
    <row r="2" spans="1:51" x14ac:dyDescent="0.25">
      <c r="A2" s="141" t="s">
        <v>197</v>
      </c>
      <c r="B2" s="54" t="s">
        <v>72</v>
      </c>
      <c r="C2" s="55"/>
      <c r="D2" s="4">
        <v>1.6E-2</v>
      </c>
      <c r="E2" s="3"/>
      <c r="F2" s="4">
        <v>1.9E-2</v>
      </c>
      <c r="G2" s="3"/>
      <c r="H2" s="4">
        <v>2.1999999999999999E-2</v>
      </c>
      <c r="I2" s="3"/>
      <c r="J2" s="4">
        <v>2.5000000000000001E-2</v>
      </c>
      <c r="K2" s="3"/>
      <c r="L2" s="4">
        <v>3.3000000000000002E-2</v>
      </c>
      <c r="M2" s="3"/>
      <c r="N2" s="4">
        <v>0.05</v>
      </c>
      <c r="O2" s="3"/>
      <c r="W2" s="141" t="s">
        <v>197</v>
      </c>
      <c r="X2" s="54" t="s">
        <v>72</v>
      </c>
      <c r="Y2" s="55"/>
      <c r="Z2" s="4">
        <v>1.6E-2</v>
      </c>
      <c r="AA2" s="3"/>
      <c r="AB2" s="4">
        <v>1.9E-2</v>
      </c>
      <c r="AC2" s="3"/>
      <c r="AD2" s="4">
        <v>2.1999999999999999E-2</v>
      </c>
      <c r="AE2" s="3"/>
      <c r="AF2" s="4">
        <v>2.5000000000000001E-2</v>
      </c>
      <c r="AG2" s="3"/>
      <c r="AH2" s="4">
        <v>3.3000000000000002E-2</v>
      </c>
      <c r="AI2" s="3"/>
      <c r="AJ2" s="4">
        <v>0.05</v>
      </c>
      <c r="AK2" s="3"/>
      <c r="AS2" s="61" t="s">
        <v>198</v>
      </c>
      <c r="AT2" s="62"/>
      <c r="AU2" s="62"/>
      <c r="AV2" s="62"/>
      <c r="AW2" s="62"/>
      <c r="AX2" s="62"/>
      <c r="AY2" s="63"/>
    </row>
    <row r="3" spans="1:51" ht="15.75" thickBot="1" x14ac:dyDescent="0.3">
      <c r="A3" s="142"/>
      <c r="B3" s="56" t="s">
        <v>66</v>
      </c>
      <c r="C3" s="57" t="s">
        <v>71</v>
      </c>
      <c r="D3" s="6" t="s">
        <v>66</v>
      </c>
      <c r="E3" s="7" t="s">
        <v>69</v>
      </c>
      <c r="F3" s="6" t="s">
        <v>66</v>
      </c>
      <c r="G3" s="7" t="s">
        <v>69</v>
      </c>
      <c r="H3" s="6" t="s">
        <v>66</v>
      </c>
      <c r="I3" s="7" t="s">
        <v>69</v>
      </c>
      <c r="J3" s="6" t="s">
        <v>66</v>
      </c>
      <c r="K3" s="7" t="s">
        <v>69</v>
      </c>
      <c r="L3" s="6" t="s">
        <v>66</v>
      </c>
      <c r="M3" s="7" t="s">
        <v>69</v>
      </c>
      <c r="N3" s="6" t="s">
        <v>66</v>
      </c>
      <c r="O3" s="7" t="s">
        <v>69</v>
      </c>
      <c r="W3" s="142"/>
      <c r="X3" s="56" t="s">
        <v>66</v>
      </c>
      <c r="Y3" s="57" t="s">
        <v>71</v>
      </c>
      <c r="Z3" s="6" t="s">
        <v>66</v>
      </c>
      <c r="AA3" s="7" t="s">
        <v>69</v>
      </c>
      <c r="AB3" s="6" t="s">
        <v>66</v>
      </c>
      <c r="AC3" s="7" t="s">
        <v>69</v>
      </c>
      <c r="AD3" s="6" t="s">
        <v>66</v>
      </c>
      <c r="AE3" s="7" t="s">
        <v>69</v>
      </c>
      <c r="AF3" s="6" t="s">
        <v>66</v>
      </c>
      <c r="AG3" s="7" t="s">
        <v>69</v>
      </c>
      <c r="AH3" s="6" t="s">
        <v>66</v>
      </c>
      <c r="AI3" s="7" t="s">
        <v>69</v>
      </c>
      <c r="AJ3" s="6" t="s">
        <v>66</v>
      </c>
      <c r="AK3" s="7" t="s">
        <v>69</v>
      </c>
      <c r="AS3" s="58" t="s">
        <v>72</v>
      </c>
      <c r="AT3" s="59">
        <v>1.6E-2</v>
      </c>
      <c r="AU3" s="59">
        <v>1.9E-2</v>
      </c>
      <c r="AV3" s="59">
        <v>2.1999999999999999E-2</v>
      </c>
      <c r="AW3" s="59">
        <v>2.5000000000000001E-2</v>
      </c>
      <c r="AX3" s="59">
        <v>3.3300000000000003E-2</v>
      </c>
      <c r="AY3" s="60">
        <v>3.5000000000000003E-2</v>
      </c>
    </row>
    <row r="4" spans="1:51" x14ac:dyDescent="0.25">
      <c r="A4" s="8" t="s">
        <v>199</v>
      </c>
      <c r="B4" s="9">
        <v>3326</v>
      </c>
      <c r="C4" s="10">
        <v>4.3273262182814069E-2</v>
      </c>
      <c r="D4" s="9">
        <v>493</v>
      </c>
      <c r="E4" s="11">
        <v>1260.3669128619561</v>
      </c>
      <c r="F4" s="9">
        <v>493</v>
      </c>
      <c r="G4" s="11">
        <v>1637.3550341964149</v>
      </c>
      <c r="H4" s="9">
        <v>493</v>
      </c>
      <c r="I4" s="11">
        <v>1909.5099658387649</v>
      </c>
      <c r="J4" s="9">
        <v>842</v>
      </c>
      <c r="K4" s="11">
        <v>2124.1317799953226</v>
      </c>
      <c r="L4" s="9">
        <v>842</v>
      </c>
      <c r="M4" s="11">
        <v>2447.9059631833547</v>
      </c>
      <c r="N4" s="9" t="s">
        <v>68</v>
      </c>
      <c r="O4" s="11">
        <v>2619.9356084233959</v>
      </c>
      <c r="W4" s="8" t="s">
        <v>199</v>
      </c>
      <c r="X4" s="9">
        <v>3326</v>
      </c>
      <c r="Y4" s="10">
        <v>4.3273262182814069E-2</v>
      </c>
      <c r="Z4" s="9">
        <v>6233</v>
      </c>
      <c r="AA4" s="11">
        <v>1040.4139615878426</v>
      </c>
      <c r="AB4" s="9">
        <v>854</v>
      </c>
      <c r="AC4" s="11">
        <v>1652.7056277244726</v>
      </c>
      <c r="AD4" s="9">
        <v>854</v>
      </c>
      <c r="AE4" s="11">
        <v>1919.4044656391598</v>
      </c>
      <c r="AF4" s="9">
        <v>842</v>
      </c>
      <c r="AG4" s="11">
        <v>2124.1317799953226</v>
      </c>
      <c r="AH4" s="9">
        <v>842</v>
      </c>
      <c r="AI4" s="11">
        <v>2447.9059631833547</v>
      </c>
      <c r="AJ4" s="9" t="s">
        <v>68</v>
      </c>
      <c r="AK4" s="11">
        <v>2619.9356084233959</v>
      </c>
      <c r="AR4" s="49" t="s">
        <v>199</v>
      </c>
      <c r="AS4" s="12">
        <f>C4-Y4</f>
        <v>0</v>
      </c>
      <c r="AT4" s="13">
        <f>E4-AA4</f>
        <v>219.9529512741135</v>
      </c>
      <c r="AU4" s="13">
        <f>G4-AC4</f>
        <v>-15.350593528057743</v>
      </c>
      <c r="AV4" s="13">
        <f>I4-AE4</f>
        <v>-9.8944998003948967</v>
      </c>
      <c r="AW4" s="13">
        <f>K4-AG4</f>
        <v>0</v>
      </c>
      <c r="AX4" s="13">
        <f>M4-AI4</f>
        <v>0</v>
      </c>
      <c r="AY4" s="14">
        <f>O4-AK4</f>
        <v>0</v>
      </c>
    </row>
    <row r="5" spans="1:51" x14ac:dyDescent="0.25">
      <c r="A5" s="15" t="s">
        <v>200</v>
      </c>
      <c r="B5" s="16">
        <v>1787</v>
      </c>
      <c r="C5" s="17">
        <v>0.15415632373676419</v>
      </c>
      <c r="D5" s="16">
        <v>2882</v>
      </c>
      <c r="E5" s="18">
        <v>795.91565612018951</v>
      </c>
      <c r="F5" s="16">
        <v>2053</v>
      </c>
      <c r="G5" s="18">
        <v>1938.4111991716109</v>
      </c>
      <c r="H5" s="16">
        <v>4392</v>
      </c>
      <c r="I5" s="18">
        <v>2382.7611620326234</v>
      </c>
      <c r="J5" s="16">
        <v>4392</v>
      </c>
      <c r="K5" s="18">
        <v>2465.0225876021509</v>
      </c>
      <c r="L5" s="16">
        <v>1787</v>
      </c>
      <c r="M5" s="18">
        <v>2513.9625782501657</v>
      </c>
      <c r="N5" s="16">
        <v>1787</v>
      </c>
      <c r="O5" s="18">
        <v>2552.5700991383924</v>
      </c>
      <c r="W5" s="15" t="s">
        <v>200</v>
      </c>
      <c r="X5" s="16">
        <v>1787</v>
      </c>
      <c r="Y5" s="17">
        <v>0.15415632373676419</v>
      </c>
      <c r="Z5" s="16">
        <v>2882</v>
      </c>
      <c r="AA5" s="18">
        <v>795.91565612018951</v>
      </c>
      <c r="AB5" s="16">
        <v>2053</v>
      </c>
      <c r="AC5" s="18">
        <v>1938.4111991716109</v>
      </c>
      <c r="AD5" s="16">
        <v>4392</v>
      </c>
      <c r="AE5" s="18">
        <v>2382.7611620326234</v>
      </c>
      <c r="AF5" s="16">
        <v>4392</v>
      </c>
      <c r="AG5" s="18">
        <v>2465.0225876021509</v>
      </c>
      <c r="AH5" s="16">
        <v>1787</v>
      </c>
      <c r="AI5" s="18">
        <v>2513.9625782501657</v>
      </c>
      <c r="AJ5" s="16">
        <v>1787</v>
      </c>
      <c r="AK5" s="18">
        <v>2552.5700991383924</v>
      </c>
      <c r="AR5" s="49" t="s">
        <v>200</v>
      </c>
      <c r="AS5" s="19">
        <f t="shared" ref="AS5:AS10" si="0">C5-Y5</f>
        <v>0</v>
      </c>
      <c r="AT5" s="20">
        <f t="shared" ref="AT5:AT10" si="1">E5-AA5</f>
        <v>0</v>
      </c>
      <c r="AU5" s="20">
        <f t="shared" ref="AU5:AU10" si="2">G5-AC5</f>
        <v>0</v>
      </c>
      <c r="AV5" s="20">
        <f t="shared" ref="AV5:AV10" si="3">I5-AE5</f>
        <v>0</v>
      </c>
      <c r="AW5" s="20">
        <f t="shared" ref="AW5:AW10" si="4">K5-AG5</f>
        <v>0</v>
      </c>
      <c r="AX5" s="20">
        <f t="shared" ref="AX5:AX10" si="5">M5-AI5</f>
        <v>0</v>
      </c>
      <c r="AY5" s="21">
        <f t="shared" ref="AY5:AY10" si="6">O5-AK5</f>
        <v>0</v>
      </c>
    </row>
    <row r="6" spans="1:51" x14ac:dyDescent="0.25">
      <c r="A6" s="15" t="s">
        <v>201</v>
      </c>
      <c r="B6" s="16">
        <v>1267</v>
      </c>
      <c r="C6" s="17">
        <v>2.3479590189301937E-2</v>
      </c>
      <c r="D6" s="16">
        <v>1267</v>
      </c>
      <c r="E6" s="18">
        <v>3955.0376977376077</v>
      </c>
      <c r="F6" s="16">
        <v>1267</v>
      </c>
      <c r="G6" s="18">
        <v>4000.9350971220747</v>
      </c>
      <c r="H6" s="16">
        <v>1267</v>
      </c>
      <c r="I6" s="18">
        <v>4036.3214307832422</v>
      </c>
      <c r="J6" s="16" t="s">
        <v>68</v>
      </c>
      <c r="K6" s="18">
        <v>4052.5015286316984</v>
      </c>
      <c r="L6" s="16" t="s">
        <v>68</v>
      </c>
      <c r="M6" s="18">
        <v>4052.5015286316984</v>
      </c>
      <c r="N6" s="16" t="s">
        <v>68</v>
      </c>
      <c r="O6" s="18">
        <v>4052.5015286316984</v>
      </c>
      <c r="W6" s="15" t="s">
        <v>201</v>
      </c>
      <c r="X6" s="16">
        <v>1267</v>
      </c>
      <c r="Y6" s="17">
        <v>2.3479590189301937E-2</v>
      </c>
      <c r="Z6" s="16">
        <v>1267</v>
      </c>
      <c r="AA6" s="18">
        <v>3955.0376977376077</v>
      </c>
      <c r="AB6" s="16">
        <v>1267</v>
      </c>
      <c r="AC6" s="18">
        <v>4000.9350971220747</v>
      </c>
      <c r="AD6" s="16">
        <v>1267</v>
      </c>
      <c r="AE6" s="18">
        <v>4036.3214307832422</v>
      </c>
      <c r="AF6" s="16" t="s">
        <v>68</v>
      </c>
      <c r="AG6" s="18">
        <v>4052.5015286316984</v>
      </c>
      <c r="AH6" s="16" t="s">
        <v>68</v>
      </c>
      <c r="AI6" s="18">
        <v>4052.5015286316984</v>
      </c>
      <c r="AJ6" s="16" t="s">
        <v>68</v>
      </c>
      <c r="AK6" s="18">
        <v>4052.5015286316984</v>
      </c>
      <c r="AR6" s="49" t="s">
        <v>201</v>
      </c>
      <c r="AS6" s="19">
        <f t="shared" si="0"/>
        <v>0</v>
      </c>
      <c r="AT6" s="20">
        <f t="shared" si="1"/>
        <v>0</v>
      </c>
      <c r="AU6" s="20">
        <f t="shared" si="2"/>
        <v>0</v>
      </c>
      <c r="AV6" s="20">
        <f t="shared" si="3"/>
        <v>0</v>
      </c>
      <c r="AW6" s="20">
        <f t="shared" si="4"/>
        <v>0</v>
      </c>
      <c r="AX6" s="20">
        <f t="shared" si="5"/>
        <v>0</v>
      </c>
      <c r="AY6" s="21">
        <f t="shared" si="6"/>
        <v>0</v>
      </c>
    </row>
    <row r="7" spans="1:51" x14ac:dyDescent="0.25">
      <c r="A7" s="15" t="s">
        <v>202</v>
      </c>
      <c r="B7" s="16">
        <v>2968</v>
      </c>
      <c r="C7" s="17">
        <v>0.44019878307013582</v>
      </c>
      <c r="D7" s="16">
        <v>6433</v>
      </c>
      <c r="E7" s="18">
        <v>3155.3483324700396</v>
      </c>
      <c r="F7" s="16">
        <v>1226</v>
      </c>
      <c r="G7" s="18">
        <v>3666.5004056669654</v>
      </c>
      <c r="H7" s="16">
        <v>1226</v>
      </c>
      <c r="I7" s="18">
        <v>3847.2269002029143</v>
      </c>
      <c r="J7" s="16">
        <v>6796</v>
      </c>
      <c r="K7" s="18">
        <v>3938.3959081894877</v>
      </c>
      <c r="L7" s="16">
        <v>2968</v>
      </c>
      <c r="M7" s="18">
        <v>3993.357020355445</v>
      </c>
      <c r="N7" s="16">
        <v>2968</v>
      </c>
      <c r="O7" s="18">
        <v>4015.1585339816656</v>
      </c>
      <c r="W7" s="15" t="s">
        <v>202</v>
      </c>
      <c r="X7" s="16">
        <v>2968</v>
      </c>
      <c r="Y7" s="17">
        <v>0.44019878307013582</v>
      </c>
      <c r="Z7" s="16">
        <v>1226</v>
      </c>
      <c r="AA7" s="18">
        <v>3455.3144348913575</v>
      </c>
      <c r="AB7" s="16">
        <v>1226</v>
      </c>
      <c r="AC7" s="18">
        <v>3707.0932315603686</v>
      </c>
      <c r="AD7" s="16">
        <v>1226</v>
      </c>
      <c r="AE7" s="18">
        <v>3883.9781540708568</v>
      </c>
      <c r="AF7" s="16">
        <v>2968</v>
      </c>
      <c r="AG7" s="18">
        <v>3974.4686012516522</v>
      </c>
      <c r="AH7" s="16">
        <v>2968</v>
      </c>
      <c r="AI7" s="18">
        <v>3993.357020355445</v>
      </c>
      <c r="AJ7" s="16">
        <v>2968</v>
      </c>
      <c r="AK7" s="18">
        <v>4015.1585339816656</v>
      </c>
      <c r="AR7" s="49" t="s">
        <v>202</v>
      </c>
      <c r="AS7" s="19">
        <f t="shared" si="0"/>
        <v>0</v>
      </c>
      <c r="AT7" s="20">
        <f t="shared" si="1"/>
        <v>-299.96610242131783</v>
      </c>
      <c r="AU7" s="20">
        <f t="shared" si="2"/>
        <v>-40.592825893403187</v>
      </c>
      <c r="AV7" s="20">
        <f t="shared" si="3"/>
        <v>-36.751253867942523</v>
      </c>
      <c r="AW7" s="20">
        <f t="shared" si="4"/>
        <v>-36.07269306216449</v>
      </c>
      <c r="AX7" s="20">
        <f t="shared" si="5"/>
        <v>0</v>
      </c>
      <c r="AY7" s="21">
        <f t="shared" si="6"/>
        <v>0</v>
      </c>
    </row>
    <row r="8" spans="1:51" x14ac:dyDescent="0.25">
      <c r="A8" s="15" t="s">
        <v>203</v>
      </c>
      <c r="B8" s="16">
        <v>1001</v>
      </c>
      <c r="C8" s="17">
        <v>3.0574022348225871E-2</v>
      </c>
      <c r="D8" s="16">
        <v>2204</v>
      </c>
      <c r="E8" s="18">
        <v>2450.1095636095456</v>
      </c>
      <c r="F8" s="16">
        <v>2204</v>
      </c>
      <c r="G8" s="18">
        <v>2482.3620469759712</v>
      </c>
      <c r="H8" s="16">
        <v>1001</v>
      </c>
      <c r="I8" s="18">
        <v>2498.9017096690941</v>
      </c>
      <c r="J8" s="16">
        <v>1001</v>
      </c>
      <c r="K8" s="18">
        <v>2508.8836828732947</v>
      </c>
      <c r="L8" s="16" t="s">
        <v>68</v>
      </c>
      <c r="M8" s="18">
        <v>2528.0003505953164</v>
      </c>
      <c r="N8" s="16" t="s">
        <v>68</v>
      </c>
      <c r="O8" s="18">
        <v>2528.0003505953164</v>
      </c>
      <c r="W8" s="15" t="s">
        <v>203</v>
      </c>
      <c r="X8" s="16">
        <v>1001</v>
      </c>
      <c r="Y8" s="17">
        <v>3.0574022348225871E-2</v>
      </c>
      <c r="Z8" s="16">
        <v>2204</v>
      </c>
      <c r="AA8" s="18">
        <v>2450.1095636095456</v>
      </c>
      <c r="AB8" s="16">
        <v>2204</v>
      </c>
      <c r="AC8" s="18">
        <v>2482.3620469759712</v>
      </c>
      <c r="AD8" s="16">
        <v>1001</v>
      </c>
      <c r="AE8" s="18">
        <v>2498.9017096690941</v>
      </c>
      <c r="AF8" s="16">
        <v>1001</v>
      </c>
      <c r="AG8" s="18">
        <v>2508.8836828732947</v>
      </c>
      <c r="AH8" s="16" t="s">
        <v>68</v>
      </c>
      <c r="AI8" s="18">
        <v>2528.0003505953164</v>
      </c>
      <c r="AJ8" s="16" t="s">
        <v>68</v>
      </c>
      <c r="AK8" s="18">
        <v>2528.0003505953164</v>
      </c>
      <c r="AR8" s="49" t="s">
        <v>203</v>
      </c>
      <c r="AS8" s="19">
        <f t="shared" si="0"/>
        <v>0</v>
      </c>
      <c r="AT8" s="20">
        <f t="shared" si="1"/>
        <v>0</v>
      </c>
      <c r="AU8" s="20">
        <f t="shared" si="2"/>
        <v>0</v>
      </c>
      <c r="AV8" s="20">
        <f t="shared" si="3"/>
        <v>0</v>
      </c>
      <c r="AW8" s="20">
        <f t="shared" si="4"/>
        <v>0</v>
      </c>
      <c r="AX8" s="20">
        <f t="shared" si="5"/>
        <v>0</v>
      </c>
      <c r="AY8" s="21">
        <f t="shared" si="6"/>
        <v>0</v>
      </c>
    </row>
    <row r="9" spans="1:51" x14ac:dyDescent="0.25">
      <c r="A9" s="92" t="s">
        <v>238</v>
      </c>
      <c r="B9" s="16">
        <v>1001</v>
      </c>
      <c r="C9" s="17">
        <v>3.1654809064827961E-2</v>
      </c>
      <c r="D9" s="16">
        <v>2204</v>
      </c>
      <c r="E9" s="18">
        <v>2461.0475682837719</v>
      </c>
      <c r="F9" s="16">
        <v>1001</v>
      </c>
      <c r="G9" s="18">
        <v>2483.6042252282959</v>
      </c>
      <c r="H9" s="16">
        <v>1001</v>
      </c>
      <c r="I9" s="18">
        <v>2496.3969260028807</v>
      </c>
      <c r="J9" s="16">
        <v>1001</v>
      </c>
      <c r="K9" s="18">
        <v>2506.4667344835616</v>
      </c>
      <c r="L9" s="16" t="s">
        <v>68</v>
      </c>
      <c r="M9" s="18">
        <v>2528.0003505953164</v>
      </c>
      <c r="N9" s="16" t="s">
        <v>68</v>
      </c>
      <c r="O9" s="18">
        <v>2528.0003505953164</v>
      </c>
      <c r="W9" s="92" t="s">
        <v>238</v>
      </c>
      <c r="X9" s="16">
        <v>1001</v>
      </c>
      <c r="Y9" s="17">
        <v>3.1654809064827961E-2</v>
      </c>
      <c r="Z9" s="16">
        <v>2204</v>
      </c>
      <c r="AA9" s="18">
        <v>2461.0475682837719</v>
      </c>
      <c r="AB9" s="16">
        <v>1001</v>
      </c>
      <c r="AC9" s="18">
        <v>2483.6042252282959</v>
      </c>
      <c r="AD9" s="16">
        <v>1001</v>
      </c>
      <c r="AE9" s="18">
        <v>2496.3969260028807</v>
      </c>
      <c r="AF9" s="16">
        <v>1001</v>
      </c>
      <c r="AG9" s="18">
        <v>2506.4667344835616</v>
      </c>
      <c r="AH9" s="16" t="s">
        <v>68</v>
      </c>
      <c r="AI9" s="18">
        <v>2528.0003505953164</v>
      </c>
      <c r="AJ9" s="16" t="s">
        <v>68</v>
      </c>
      <c r="AK9" s="18">
        <v>2528.0003505953164</v>
      </c>
      <c r="AR9" s="49" t="s">
        <v>204</v>
      </c>
      <c r="AS9" s="19">
        <f t="shared" si="0"/>
        <v>0</v>
      </c>
      <c r="AT9" s="20">
        <f t="shared" si="1"/>
        <v>0</v>
      </c>
      <c r="AU9" s="20">
        <f t="shared" si="2"/>
        <v>0</v>
      </c>
      <c r="AV9" s="20">
        <f t="shared" si="3"/>
        <v>0</v>
      </c>
      <c r="AW9" s="20">
        <f t="shared" si="4"/>
        <v>0</v>
      </c>
      <c r="AX9" s="20">
        <f t="shared" si="5"/>
        <v>0</v>
      </c>
      <c r="AY9" s="21">
        <f t="shared" si="6"/>
        <v>0</v>
      </c>
    </row>
    <row r="10" spans="1:51" ht="15.75" thickBot="1" x14ac:dyDescent="0.3">
      <c r="A10" s="22" t="s">
        <v>205</v>
      </c>
      <c r="B10" s="23">
        <v>4026</v>
      </c>
      <c r="C10" s="24">
        <v>4.2230824834371822E-2</v>
      </c>
      <c r="D10" s="23">
        <v>2816</v>
      </c>
      <c r="E10" s="25">
        <v>1551.7641883346628</v>
      </c>
      <c r="F10" s="23">
        <v>2816</v>
      </c>
      <c r="G10" s="25">
        <v>2028.1685676126301</v>
      </c>
      <c r="H10" s="23">
        <v>2610</v>
      </c>
      <c r="I10" s="25">
        <v>2269.2200334089821</v>
      </c>
      <c r="J10" s="23">
        <v>2610</v>
      </c>
      <c r="K10" s="25">
        <v>2363.8549045337563</v>
      </c>
      <c r="L10" s="23">
        <v>4026</v>
      </c>
      <c r="M10" s="25">
        <v>2479.1461609441435</v>
      </c>
      <c r="N10" s="23" t="s">
        <v>68</v>
      </c>
      <c r="O10" s="25">
        <v>2497.9997453181081</v>
      </c>
      <c r="W10" s="22" t="s">
        <v>205</v>
      </c>
      <c r="X10" s="23">
        <v>4026</v>
      </c>
      <c r="Y10" s="24">
        <v>4.2230824834371822E-2</v>
      </c>
      <c r="Z10" s="23">
        <v>2816</v>
      </c>
      <c r="AA10" s="25">
        <v>1551.7641883346628</v>
      </c>
      <c r="AB10" s="23">
        <v>2816</v>
      </c>
      <c r="AC10" s="25">
        <v>2028.1685676126301</v>
      </c>
      <c r="AD10" s="23">
        <v>2610</v>
      </c>
      <c r="AE10" s="25">
        <v>2269.2200334089821</v>
      </c>
      <c r="AF10" s="23">
        <v>2610</v>
      </c>
      <c r="AG10" s="25">
        <v>2363.8549045337563</v>
      </c>
      <c r="AH10" s="23">
        <v>6289</v>
      </c>
      <c r="AI10" s="25">
        <v>2469.231543877806</v>
      </c>
      <c r="AJ10" s="23" t="s">
        <v>68</v>
      </c>
      <c r="AK10" s="25">
        <v>2497.9997453181081</v>
      </c>
      <c r="AR10" s="49" t="s">
        <v>205</v>
      </c>
      <c r="AS10" s="26">
        <f t="shared" si="0"/>
        <v>0</v>
      </c>
      <c r="AT10" s="27">
        <f t="shared" si="1"/>
        <v>0</v>
      </c>
      <c r="AU10" s="27">
        <f t="shared" si="2"/>
        <v>0</v>
      </c>
      <c r="AV10" s="27">
        <f t="shared" si="3"/>
        <v>0</v>
      </c>
      <c r="AW10" s="27">
        <f t="shared" si="4"/>
        <v>0</v>
      </c>
      <c r="AX10" s="27">
        <f t="shared" si="5"/>
        <v>9.9146170663375415</v>
      </c>
      <c r="AY10" s="28">
        <f t="shared" si="6"/>
        <v>0</v>
      </c>
    </row>
    <row r="11" spans="1:51" ht="15.75" thickBot="1" x14ac:dyDescent="0.3">
      <c r="A11" s="29"/>
      <c r="W11" s="29"/>
      <c r="AS11" s="2"/>
      <c r="AT11" s="2"/>
      <c r="AU11" s="2"/>
      <c r="AV11" s="2"/>
      <c r="AW11" s="2"/>
      <c r="AX11" s="2"/>
      <c r="AY11" s="2"/>
    </row>
    <row r="12" spans="1:51" ht="15.75" thickBot="1" x14ac:dyDescent="0.3">
      <c r="A12" s="143"/>
      <c r="B12" s="30" t="s">
        <v>230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2" t="s">
        <v>231</v>
      </c>
      <c r="O12" s="33"/>
      <c r="P12" s="34"/>
      <c r="Q12" s="34"/>
      <c r="R12" s="34"/>
      <c r="S12" s="34"/>
      <c r="T12" s="34"/>
      <c r="U12" s="35"/>
      <c r="W12" s="143"/>
      <c r="X12" s="30" t="s">
        <v>221</v>
      </c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2" t="s">
        <v>222</v>
      </c>
      <c r="AK12" s="33"/>
      <c r="AL12" s="34"/>
      <c r="AM12" s="34"/>
      <c r="AN12" s="34"/>
      <c r="AO12" s="34"/>
      <c r="AP12" s="34"/>
      <c r="AQ12" s="35"/>
      <c r="AS12" s="2"/>
      <c r="AT12" s="2"/>
      <c r="AU12" s="2"/>
      <c r="AV12" s="2"/>
      <c r="AW12" s="2"/>
      <c r="AX12" s="2"/>
      <c r="AY12" s="2"/>
    </row>
    <row r="13" spans="1:51" x14ac:dyDescent="0.25">
      <c r="A13" s="144"/>
      <c r="B13" s="4">
        <v>1.6E-2</v>
      </c>
      <c r="C13" s="3"/>
      <c r="D13" s="4">
        <v>1.9E-2</v>
      </c>
      <c r="E13" s="3"/>
      <c r="F13" s="4">
        <v>2.1999999999999999E-2</v>
      </c>
      <c r="G13" s="3"/>
      <c r="H13" s="4">
        <v>2.5000000000000001E-2</v>
      </c>
      <c r="I13" s="3"/>
      <c r="J13" s="4">
        <v>3.3000000000000002E-2</v>
      </c>
      <c r="K13" s="3"/>
      <c r="L13" s="4">
        <v>0.05</v>
      </c>
      <c r="M13" s="36"/>
      <c r="N13" s="149" t="s">
        <v>66</v>
      </c>
      <c r="O13" s="151" t="s">
        <v>206</v>
      </c>
      <c r="P13" s="147" t="s">
        <v>223</v>
      </c>
      <c r="Q13" s="147"/>
      <c r="R13" s="147"/>
      <c r="S13" s="147"/>
      <c r="T13" s="147"/>
      <c r="U13" s="148"/>
      <c r="W13" s="144"/>
      <c r="X13" s="4">
        <v>1.6E-2</v>
      </c>
      <c r="Y13" s="3"/>
      <c r="Z13" s="4">
        <v>1.9E-2</v>
      </c>
      <c r="AA13" s="3"/>
      <c r="AB13" s="4">
        <v>2.1999999999999999E-2</v>
      </c>
      <c r="AC13" s="3"/>
      <c r="AD13" s="4">
        <v>2.5000000000000001E-2</v>
      </c>
      <c r="AE13" s="3"/>
      <c r="AF13" s="4">
        <v>3.3000000000000002E-2</v>
      </c>
      <c r="AG13" s="3"/>
      <c r="AH13" s="4">
        <v>0.05</v>
      </c>
      <c r="AI13" s="36"/>
      <c r="AJ13" s="149" t="s">
        <v>66</v>
      </c>
      <c r="AK13" s="151" t="s">
        <v>206</v>
      </c>
      <c r="AL13" s="147" t="s">
        <v>223</v>
      </c>
      <c r="AM13" s="147"/>
      <c r="AN13" s="147"/>
      <c r="AO13" s="147"/>
      <c r="AP13" s="147"/>
      <c r="AQ13" s="148"/>
      <c r="AS13" s="61" t="s">
        <v>207</v>
      </c>
      <c r="AT13" s="62"/>
      <c r="AU13" s="62"/>
      <c r="AV13" s="62"/>
      <c r="AW13" s="62"/>
      <c r="AX13" s="63"/>
      <c r="AY13" s="37" t="s">
        <v>71</v>
      </c>
    </row>
    <row r="14" spans="1:51" ht="15.75" thickBot="1" x14ac:dyDescent="0.3">
      <c r="A14" s="145"/>
      <c r="B14" s="38" t="s">
        <v>66</v>
      </c>
      <c r="C14" s="39" t="s">
        <v>69</v>
      </c>
      <c r="D14" s="38" t="s">
        <v>66</v>
      </c>
      <c r="E14" s="39" t="s">
        <v>69</v>
      </c>
      <c r="F14" s="38" t="s">
        <v>66</v>
      </c>
      <c r="G14" s="39" t="s">
        <v>69</v>
      </c>
      <c r="H14" s="38" t="s">
        <v>66</v>
      </c>
      <c r="I14" s="39" t="s">
        <v>69</v>
      </c>
      <c r="J14" s="38" t="s">
        <v>66</v>
      </c>
      <c r="K14" s="39" t="s">
        <v>69</v>
      </c>
      <c r="L14" s="38" t="s">
        <v>66</v>
      </c>
      <c r="M14" s="40" t="s">
        <v>69</v>
      </c>
      <c r="N14" s="150"/>
      <c r="O14" s="152"/>
      <c r="P14" s="41">
        <v>1.6E-2</v>
      </c>
      <c r="Q14" s="42">
        <v>1.9E-2</v>
      </c>
      <c r="R14" s="42">
        <v>2.1999999999999999E-2</v>
      </c>
      <c r="S14" s="42">
        <v>2.5000000000000001E-2</v>
      </c>
      <c r="T14" s="42">
        <v>3.3000000000000002E-2</v>
      </c>
      <c r="U14" s="43">
        <v>0.05</v>
      </c>
      <c r="W14" s="145"/>
      <c r="X14" s="38" t="s">
        <v>66</v>
      </c>
      <c r="Y14" s="39" t="s">
        <v>69</v>
      </c>
      <c r="Z14" s="38" t="s">
        <v>66</v>
      </c>
      <c r="AA14" s="39" t="s">
        <v>69</v>
      </c>
      <c r="AB14" s="38" t="s">
        <v>66</v>
      </c>
      <c r="AC14" s="39" t="s">
        <v>69</v>
      </c>
      <c r="AD14" s="38" t="s">
        <v>66</v>
      </c>
      <c r="AE14" s="39" t="s">
        <v>69</v>
      </c>
      <c r="AF14" s="38" t="s">
        <v>66</v>
      </c>
      <c r="AG14" s="39" t="s">
        <v>69</v>
      </c>
      <c r="AH14" s="38" t="s">
        <v>66</v>
      </c>
      <c r="AI14" s="40" t="s">
        <v>69</v>
      </c>
      <c r="AJ14" s="150"/>
      <c r="AK14" s="152"/>
      <c r="AL14" s="41">
        <v>1.6E-2</v>
      </c>
      <c r="AM14" s="42">
        <v>1.9E-2</v>
      </c>
      <c r="AN14" s="42">
        <v>2.1999999999999999E-2</v>
      </c>
      <c r="AO14" s="42">
        <v>2.5000000000000001E-2</v>
      </c>
      <c r="AP14" s="42">
        <v>3.3000000000000002E-2</v>
      </c>
      <c r="AQ14" s="43">
        <v>0.05</v>
      </c>
      <c r="AS14" s="64">
        <v>1.6E-2</v>
      </c>
      <c r="AT14" s="65">
        <v>1.9E-2</v>
      </c>
      <c r="AU14" s="65">
        <v>2.2000000000000002E-2</v>
      </c>
      <c r="AV14" s="65">
        <v>2.5000000000000001E-2</v>
      </c>
      <c r="AW14" s="65">
        <v>3.3300000000000003E-2</v>
      </c>
      <c r="AX14" s="66">
        <v>0.05</v>
      </c>
      <c r="AY14" s="44" t="s">
        <v>208</v>
      </c>
    </row>
    <row r="15" spans="1:51" ht="15" customHeight="1" x14ac:dyDescent="0.25">
      <c r="A15" s="135" t="s">
        <v>209</v>
      </c>
      <c r="B15" s="74">
        <v>493</v>
      </c>
      <c r="C15" s="75">
        <v>1260.3669128619561</v>
      </c>
      <c r="D15" s="74">
        <v>493</v>
      </c>
      <c r="E15" s="75">
        <v>1637.3550341964149</v>
      </c>
      <c r="F15" s="74">
        <v>493</v>
      </c>
      <c r="G15" s="75">
        <v>1909.5099658387649</v>
      </c>
      <c r="H15" s="74">
        <v>842</v>
      </c>
      <c r="I15" s="75">
        <v>2124.1317799953226</v>
      </c>
      <c r="J15" s="74">
        <v>842</v>
      </c>
      <c r="K15" s="75">
        <v>2447.9059631833547</v>
      </c>
      <c r="L15" s="74" t="s">
        <v>68</v>
      </c>
      <c r="M15" s="75">
        <v>2619.9356084233959</v>
      </c>
      <c r="N15" s="76">
        <v>3326</v>
      </c>
      <c r="O15" s="89">
        <v>4.3273262182814069E-2</v>
      </c>
      <c r="P15" s="86">
        <v>1890.4409773155364</v>
      </c>
      <c r="Q15" s="77">
        <v>2085.4529333951259</v>
      </c>
      <c r="R15" s="77">
        <v>2252.5248310348152</v>
      </c>
      <c r="S15" s="77">
        <v>2361.6556662049034</v>
      </c>
      <c r="T15" s="77">
        <v>2513.2292487863065</v>
      </c>
      <c r="U15" s="50">
        <v>2619.9356084233959</v>
      </c>
      <c r="V15" s="51"/>
      <c r="W15" s="135" t="s">
        <v>209</v>
      </c>
      <c r="X15" s="74">
        <v>6233</v>
      </c>
      <c r="Y15" s="75">
        <v>1040.4139615878426</v>
      </c>
      <c r="Z15" s="74">
        <v>854</v>
      </c>
      <c r="AA15" s="75">
        <v>1652.7056277244726</v>
      </c>
      <c r="AB15" s="74">
        <v>854</v>
      </c>
      <c r="AC15" s="75">
        <v>1919.4044656391598</v>
      </c>
      <c r="AD15" s="74">
        <v>842</v>
      </c>
      <c r="AE15" s="75">
        <v>2124.1317799953226</v>
      </c>
      <c r="AF15" s="74">
        <v>842</v>
      </c>
      <c r="AG15" s="75">
        <v>2447.9059631833547</v>
      </c>
      <c r="AH15" s="74" t="s">
        <v>68</v>
      </c>
      <c r="AI15" s="75">
        <v>2619.9356084233959</v>
      </c>
      <c r="AJ15" s="76">
        <v>3326</v>
      </c>
      <c r="AK15" s="89">
        <v>4.3273262182814069E-2</v>
      </c>
      <c r="AL15" s="86">
        <v>1890.4409773155364</v>
      </c>
      <c r="AM15" s="77">
        <v>2085.4529333951259</v>
      </c>
      <c r="AN15" s="77">
        <v>2252.5248310348152</v>
      </c>
      <c r="AO15" s="77">
        <v>2361.6556662049034</v>
      </c>
      <c r="AP15" s="77">
        <v>2513.2292487863065</v>
      </c>
      <c r="AQ15" s="50">
        <v>2619.9356084233959</v>
      </c>
      <c r="AS15" s="72">
        <f>C15-Y15</f>
        <v>219.9529512741135</v>
      </c>
      <c r="AT15" s="73">
        <f>E15-AA15</f>
        <v>-15.350593528057743</v>
      </c>
      <c r="AU15" s="73">
        <f>G15-AC15</f>
        <v>-9.8944998003948967</v>
      </c>
      <c r="AV15" s="73">
        <f>I15-AE15</f>
        <v>0</v>
      </c>
      <c r="AW15" s="73">
        <f>K15-AG15</f>
        <v>0</v>
      </c>
      <c r="AX15" s="73">
        <f>M15-AI15</f>
        <v>0</v>
      </c>
      <c r="AY15" s="67">
        <f>O15-AK15</f>
        <v>0</v>
      </c>
    </row>
    <row r="16" spans="1:51" x14ac:dyDescent="0.25">
      <c r="A16" s="136"/>
      <c r="B16" s="78">
        <v>854</v>
      </c>
      <c r="C16" s="79">
        <v>1285.0400288155433</v>
      </c>
      <c r="D16" s="78">
        <v>854</v>
      </c>
      <c r="E16" s="79">
        <v>1652.7056277244726</v>
      </c>
      <c r="F16" s="78">
        <v>854</v>
      </c>
      <c r="G16" s="79">
        <v>1919.4044656391598</v>
      </c>
      <c r="H16" s="78">
        <v>493</v>
      </c>
      <c r="I16" s="79">
        <v>2150.0474090726275</v>
      </c>
      <c r="J16" s="78">
        <v>9431</v>
      </c>
      <c r="K16" s="79">
        <v>2462.812714798044</v>
      </c>
      <c r="L16" s="78" t="s">
        <v>68</v>
      </c>
      <c r="M16" s="79">
        <v>2619.9356084233959</v>
      </c>
      <c r="N16" s="80">
        <v>9431</v>
      </c>
      <c r="O16" s="90">
        <v>4.2183991942799759E-2</v>
      </c>
      <c r="P16" s="87">
        <v>1540.2034439221202</v>
      </c>
      <c r="Q16" s="81">
        <v>1800.4846265258705</v>
      </c>
      <c r="R16" s="81">
        <v>1997.2639804735966</v>
      </c>
      <c r="S16" s="81">
        <v>2176.9558663910552</v>
      </c>
      <c r="T16" s="81">
        <v>2462.812714798044</v>
      </c>
      <c r="U16" s="52">
        <v>2619.9356084233959</v>
      </c>
      <c r="V16" s="51"/>
      <c r="W16" s="136"/>
      <c r="X16" s="78">
        <v>854</v>
      </c>
      <c r="Y16" s="79">
        <v>1285.0400288155433</v>
      </c>
      <c r="Z16" s="78">
        <v>493</v>
      </c>
      <c r="AA16" s="79">
        <v>1679.9925149914006</v>
      </c>
      <c r="AB16" s="78">
        <v>842</v>
      </c>
      <c r="AC16" s="79">
        <v>1938.4037360000457</v>
      </c>
      <c r="AD16" s="78">
        <v>854</v>
      </c>
      <c r="AE16" s="79">
        <v>2157.2044652672157</v>
      </c>
      <c r="AF16" s="78">
        <v>9431</v>
      </c>
      <c r="AG16" s="79">
        <v>2474.8463117179967</v>
      </c>
      <c r="AH16" s="78" t="s">
        <v>68</v>
      </c>
      <c r="AI16" s="79">
        <v>2619.9356084233959</v>
      </c>
      <c r="AJ16" s="80">
        <v>842</v>
      </c>
      <c r="AK16" s="90">
        <v>4.2074375361954602E-2</v>
      </c>
      <c r="AL16" s="87">
        <v>1441.815586151238</v>
      </c>
      <c r="AM16" s="81">
        <v>1728.7767286056519</v>
      </c>
      <c r="AN16" s="81">
        <v>1938.4037360000457</v>
      </c>
      <c r="AO16" s="81">
        <v>2124.1317799953226</v>
      </c>
      <c r="AP16" s="81">
        <v>2447.9059631833547</v>
      </c>
      <c r="AQ16" s="52">
        <v>2619.9356084233959</v>
      </c>
      <c r="AS16" s="45">
        <f t="shared" ref="AS16:AS79" si="7">C16-Y16</f>
        <v>0</v>
      </c>
      <c r="AT16" s="20">
        <f t="shared" ref="AT16:AT79" si="8">E16-AA16</f>
        <v>-27.286887266928034</v>
      </c>
      <c r="AU16" s="20">
        <f t="shared" ref="AU16:AU79" si="9">G16-AC16</f>
        <v>-18.99927036088593</v>
      </c>
      <c r="AV16" s="20">
        <f t="shared" ref="AV16:AV79" si="10">I16-AE16</f>
        <v>-7.1570561945882218</v>
      </c>
      <c r="AW16" s="20">
        <f t="shared" ref="AW16:AW79" si="11">K16-AG16</f>
        <v>-12.033596919952743</v>
      </c>
      <c r="AX16" s="21">
        <f t="shared" ref="AX16:AX79" si="12">M16-AI16</f>
        <v>0</v>
      </c>
      <c r="AY16" s="46">
        <f t="shared" ref="AY16:AY79" si="13">O16-AK16</f>
        <v>1.0961658084515657E-4</v>
      </c>
    </row>
    <row r="17" spans="1:51" x14ac:dyDescent="0.25">
      <c r="A17" s="136"/>
      <c r="B17" s="78">
        <v>842</v>
      </c>
      <c r="C17" s="79">
        <v>1441.815586151238</v>
      </c>
      <c r="D17" s="78">
        <v>842</v>
      </c>
      <c r="E17" s="79">
        <v>1728.7767286056519</v>
      </c>
      <c r="F17" s="78">
        <v>842</v>
      </c>
      <c r="G17" s="79">
        <v>1938.4037360000457</v>
      </c>
      <c r="H17" s="78">
        <v>854</v>
      </c>
      <c r="I17" s="79">
        <v>2157.2044652672157</v>
      </c>
      <c r="J17" s="78">
        <v>2890</v>
      </c>
      <c r="K17" s="79">
        <v>2470.6404605224307</v>
      </c>
      <c r="L17" s="78" t="s">
        <v>68</v>
      </c>
      <c r="M17" s="79">
        <v>2619.9356084233959</v>
      </c>
      <c r="N17" s="80">
        <v>842</v>
      </c>
      <c r="O17" s="90">
        <v>4.2074375361954602E-2</v>
      </c>
      <c r="P17" s="87">
        <v>1441.815586151238</v>
      </c>
      <c r="Q17" s="81">
        <v>1728.7767286056519</v>
      </c>
      <c r="R17" s="81">
        <v>1938.4037360000457</v>
      </c>
      <c r="S17" s="81">
        <v>2124.1317799953226</v>
      </c>
      <c r="T17" s="81">
        <v>2447.9059631833547</v>
      </c>
      <c r="U17" s="52">
        <v>2619.9356084233959</v>
      </c>
      <c r="V17" s="51"/>
      <c r="W17" s="136"/>
      <c r="X17" s="78">
        <v>493</v>
      </c>
      <c r="Y17" s="79">
        <v>1312.188359782665</v>
      </c>
      <c r="Z17" s="78">
        <v>842</v>
      </c>
      <c r="AA17" s="79">
        <v>1728.7767286056519</v>
      </c>
      <c r="AB17" s="78">
        <v>493</v>
      </c>
      <c r="AC17" s="79">
        <v>1947.2373628604917</v>
      </c>
      <c r="AD17" s="78">
        <v>493</v>
      </c>
      <c r="AE17" s="79">
        <v>2193.3263352386493</v>
      </c>
      <c r="AF17" s="78">
        <v>830</v>
      </c>
      <c r="AG17" s="79">
        <v>2480.5133303927855</v>
      </c>
      <c r="AH17" s="78" t="s">
        <v>68</v>
      </c>
      <c r="AI17" s="79">
        <v>2619.9356084233959</v>
      </c>
      <c r="AJ17" s="80">
        <v>9431</v>
      </c>
      <c r="AK17" s="90">
        <v>4.1480573701299019E-2</v>
      </c>
      <c r="AL17" s="87">
        <v>1564.837338504442</v>
      </c>
      <c r="AM17" s="81">
        <v>1821.5593265750517</v>
      </c>
      <c r="AN17" s="81">
        <v>2018.1240831141079</v>
      </c>
      <c r="AO17" s="81">
        <v>2198.4525560798015</v>
      </c>
      <c r="AP17" s="81">
        <v>2474.8463117179967</v>
      </c>
      <c r="AQ17" s="52">
        <v>2619.9356084233959</v>
      </c>
      <c r="AS17" s="45">
        <f t="shared" si="7"/>
        <v>129.62722636857302</v>
      </c>
      <c r="AT17" s="20">
        <f t="shared" si="8"/>
        <v>0</v>
      </c>
      <c r="AU17" s="20">
        <f t="shared" si="9"/>
        <v>-8.8336268604459747</v>
      </c>
      <c r="AV17" s="20">
        <f t="shared" si="10"/>
        <v>-36.121869971433625</v>
      </c>
      <c r="AW17" s="20">
        <f t="shared" si="11"/>
        <v>-9.8728698703548616</v>
      </c>
      <c r="AX17" s="21">
        <f t="shared" si="12"/>
        <v>0</v>
      </c>
      <c r="AY17" s="46">
        <f t="shared" si="13"/>
        <v>5.9380166065558376E-4</v>
      </c>
    </row>
    <row r="18" spans="1:51" x14ac:dyDescent="0.25">
      <c r="A18" s="136"/>
      <c r="B18" s="78">
        <v>2890</v>
      </c>
      <c r="C18" s="79">
        <v>1538.3797360647329</v>
      </c>
      <c r="D18" s="78">
        <v>9431</v>
      </c>
      <c r="E18" s="79">
        <v>1800.4846265258705</v>
      </c>
      <c r="F18" s="78">
        <v>9431</v>
      </c>
      <c r="G18" s="79">
        <v>1997.2639804735966</v>
      </c>
      <c r="H18" s="78">
        <v>9431</v>
      </c>
      <c r="I18" s="79">
        <v>2176.9558663910552</v>
      </c>
      <c r="J18" s="78">
        <v>830</v>
      </c>
      <c r="K18" s="79">
        <v>2480.5133303927855</v>
      </c>
      <c r="L18" s="78" t="s">
        <v>68</v>
      </c>
      <c r="M18" s="79">
        <v>2619.9356084233959</v>
      </c>
      <c r="N18" s="80">
        <v>2890</v>
      </c>
      <c r="O18" s="90">
        <v>4.1474009851806562E-2</v>
      </c>
      <c r="P18" s="87">
        <v>1538.3797360647329</v>
      </c>
      <c r="Q18" s="81">
        <v>1801.6694255159093</v>
      </c>
      <c r="R18" s="81">
        <v>2001.0368408712147</v>
      </c>
      <c r="S18" s="81">
        <v>2183.5918490360837</v>
      </c>
      <c r="T18" s="81">
        <v>2470.6404605224307</v>
      </c>
      <c r="U18" s="52">
        <v>2619.9356084233959</v>
      </c>
      <c r="V18" s="51"/>
      <c r="W18" s="136"/>
      <c r="X18" s="78">
        <v>842</v>
      </c>
      <c r="Y18" s="79">
        <v>1441.815586151238</v>
      </c>
      <c r="Z18" s="78">
        <v>836</v>
      </c>
      <c r="AA18" s="79">
        <v>1806.3649425801425</v>
      </c>
      <c r="AB18" s="78">
        <v>836</v>
      </c>
      <c r="AC18" s="79">
        <v>2009.6425403630317</v>
      </c>
      <c r="AD18" s="78">
        <v>836</v>
      </c>
      <c r="AE18" s="79">
        <v>2196.8720782790806</v>
      </c>
      <c r="AF18" s="78">
        <v>2890</v>
      </c>
      <c r="AG18" s="79">
        <v>2483.3431670808222</v>
      </c>
      <c r="AH18" s="78" t="s">
        <v>68</v>
      </c>
      <c r="AI18" s="79">
        <v>2619.9356084233959</v>
      </c>
      <c r="AJ18" s="80">
        <v>830</v>
      </c>
      <c r="AK18" s="90">
        <v>4.1057383262338258E-2</v>
      </c>
      <c r="AL18" s="87">
        <v>1569.7831456708825</v>
      </c>
      <c r="AM18" s="81">
        <v>1826.8251206203495</v>
      </c>
      <c r="AN18" s="81">
        <v>2024.5454921095352</v>
      </c>
      <c r="AO18" s="81">
        <v>2205.9795331727855</v>
      </c>
      <c r="AP18" s="81">
        <v>2480.5133303927855</v>
      </c>
      <c r="AQ18" s="52">
        <v>2619.9356084233959</v>
      </c>
      <c r="AS18" s="45">
        <f t="shared" si="7"/>
        <v>96.56414991349493</v>
      </c>
      <c r="AT18" s="20">
        <f t="shared" si="8"/>
        <v>-5.8803160542720434</v>
      </c>
      <c r="AU18" s="20">
        <f t="shared" si="9"/>
        <v>-12.37855988943511</v>
      </c>
      <c r="AV18" s="20">
        <f t="shared" si="10"/>
        <v>-19.916211888025373</v>
      </c>
      <c r="AW18" s="20">
        <f t="shared" si="11"/>
        <v>-2.8298366880367212</v>
      </c>
      <c r="AX18" s="21">
        <f t="shared" si="12"/>
        <v>0</v>
      </c>
      <c r="AY18" s="46">
        <f t="shared" si="13"/>
        <v>4.1662658946830383E-4</v>
      </c>
    </row>
    <row r="19" spans="1:51" x14ac:dyDescent="0.25">
      <c r="A19" s="136"/>
      <c r="B19" s="78">
        <v>836</v>
      </c>
      <c r="C19" s="79">
        <v>1539.0042692417867</v>
      </c>
      <c r="D19" s="78">
        <v>2890</v>
      </c>
      <c r="E19" s="79">
        <v>1801.6694255159093</v>
      </c>
      <c r="F19" s="78">
        <v>2890</v>
      </c>
      <c r="G19" s="79">
        <v>2001.0368408712147</v>
      </c>
      <c r="H19" s="78">
        <v>2890</v>
      </c>
      <c r="I19" s="79">
        <v>2183.5918490360837</v>
      </c>
      <c r="J19" s="78">
        <v>836</v>
      </c>
      <c r="K19" s="79">
        <v>2484.3856748834137</v>
      </c>
      <c r="L19" s="78" t="s">
        <v>68</v>
      </c>
      <c r="M19" s="79">
        <v>2619.9356084233959</v>
      </c>
      <c r="N19" s="80">
        <v>830</v>
      </c>
      <c r="O19" s="90">
        <v>4.1057383262338258E-2</v>
      </c>
      <c r="P19" s="87">
        <v>1569.7831456708825</v>
      </c>
      <c r="Q19" s="81">
        <v>1826.8251206203495</v>
      </c>
      <c r="R19" s="81">
        <v>2024.5454921095352</v>
      </c>
      <c r="S19" s="81">
        <v>2205.9795331727855</v>
      </c>
      <c r="T19" s="81">
        <v>2480.5133303927855</v>
      </c>
      <c r="U19" s="52">
        <v>2619.9356084233959</v>
      </c>
      <c r="V19" s="51"/>
      <c r="W19" s="136"/>
      <c r="X19" s="78">
        <v>836</v>
      </c>
      <c r="Y19" s="79">
        <v>1539.0042692417867</v>
      </c>
      <c r="Z19" s="78">
        <v>9431</v>
      </c>
      <c r="AA19" s="79">
        <v>1821.5593265750517</v>
      </c>
      <c r="AB19" s="78">
        <v>9431</v>
      </c>
      <c r="AC19" s="79">
        <v>2018.1240831141079</v>
      </c>
      <c r="AD19" s="78">
        <v>9431</v>
      </c>
      <c r="AE19" s="79">
        <v>2198.4525560798015</v>
      </c>
      <c r="AF19" s="78">
        <v>836</v>
      </c>
      <c r="AG19" s="79">
        <v>2484.3856748834137</v>
      </c>
      <c r="AH19" s="78" t="s">
        <v>68</v>
      </c>
      <c r="AI19" s="79">
        <v>2619.9356084233959</v>
      </c>
      <c r="AJ19" s="80">
        <v>2890</v>
      </c>
      <c r="AK19" s="90">
        <v>4.075169816836971E-2</v>
      </c>
      <c r="AL19" s="87">
        <v>1564.4928757615701</v>
      </c>
      <c r="AM19" s="81">
        <v>1823.9867444165977</v>
      </c>
      <c r="AN19" s="81">
        <v>2023.3635633481911</v>
      </c>
      <c r="AO19" s="81">
        <v>2206.5320546378575</v>
      </c>
      <c r="AP19" s="81">
        <v>2483.3431670808222</v>
      </c>
      <c r="AQ19" s="52">
        <v>2619.9356084233959</v>
      </c>
      <c r="AS19" s="45">
        <f t="shared" si="7"/>
        <v>0</v>
      </c>
      <c r="AT19" s="20">
        <f t="shared" si="8"/>
        <v>-19.889901059142403</v>
      </c>
      <c r="AU19" s="20">
        <f t="shared" si="9"/>
        <v>-17.087242242893126</v>
      </c>
      <c r="AV19" s="20">
        <f t="shared" si="10"/>
        <v>-14.860707043717866</v>
      </c>
      <c r="AW19" s="20">
        <f t="shared" si="11"/>
        <v>0</v>
      </c>
      <c r="AX19" s="21">
        <f t="shared" si="12"/>
        <v>0</v>
      </c>
      <c r="AY19" s="46">
        <f t="shared" si="13"/>
        <v>3.056850939685482E-4</v>
      </c>
    </row>
    <row r="20" spans="1:51" x14ac:dyDescent="0.25">
      <c r="A20" s="136"/>
      <c r="B20" s="78">
        <v>9431</v>
      </c>
      <c r="C20" s="79">
        <v>1540.2034439221202</v>
      </c>
      <c r="D20" s="78">
        <v>836</v>
      </c>
      <c r="E20" s="79">
        <v>1806.3649425801425</v>
      </c>
      <c r="F20" s="78">
        <v>836</v>
      </c>
      <c r="G20" s="79">
        <v>2009.6425403630317</v>
      </c>
      <c r="H20" s="78">
        <v>836</v>
      </c>
      <c r="I20" s="79">
        <v>2196.8720782790806</v>
      </c>
      <c r="J20" s="78">
        <v>3326</v>
      </c>
      <c r="K20" s="79">
        <v>2513.2292487863065</v>
      </c>
      <c r="L20" s="78" t="s">
        <v>68</v>
      </c>
      <c r="M20" s="79">
        <v>2619.9356084233959</v>
      </c>
      <c r="N20" s="80">
        <v>836</v>
      </c>
      <c r="O20" s="90">
        <v>4.0361140165631783E-2</v>
      </c>
      <c r="P20" s="87">
        <v>1539.0042692417867</v>
      </c>
      <c r="Q20" s="81">
        <v>1806.3649425801425</v>
      </c>
      <c r="R20" s="81">
        <v>2009.6425403630317</v>
      </c>
      <c r="S20" s="81">
        <v>2196.8720782790806</v>
      </c>
      <c r="T20" s="81">
        <v>2484.3856748834137</v>
      </c>
      <c r="U20" s="52">
        <v>2619.9356084233959</v>
      </c>
      <c r="V20" s="51"/>
      <c r="W20" s="136"/>
      <c r="X20" s="78">
        <v>2890</v>
      </c>
      <c r="Y20" s="79">
        <v>1564.4928757615701</v>
      </c>
      <c r="Z20" s="78">
        <v>2890</v>
      </c>
      <c r="AA20" s="79">
        <v>1823.9867444165977</v>
      </c>
      <c r="AB20" s="78">
        <v>2890</v>
      </c>
      <c r="AC20" s="79">
        <v>2023.3635633481911</v>
      </c>
      <c r="AD20" s="78">
        <v>830</v>
      </c>
      <c r="AE20" s="79">
        <v>2205.9795331727855</v>
      </c>
      <c r="AF20" s="78">
        <v>3326</v>
      </c>
      <c r="AG20" s="79">
        <v>2513.2292487863065</v>
      </c>
      <c r="AH20" s="78" t="s">
        <v>68</v>
      </c>
      <c r="AI20" s="79">
        <v>2619.9356084233959</v>
      </c>
      <c r="AJ20" s="80">
        <v>836</v>
      </c>
      <c r="AK20" s="90">
        <v>4.0361140165631783E-2</v>
      </c>
      <c r="AL20" s="87">
        <v>1539.0042692417867</v>
      </c>
      <c r="AM20" s="81">
        <v>1806.3649425801425</v>
      </c>
      <c r="AN20" s="81">
        <v>2009.6425403630317</v>
      </c>
      <c r="AO20" s="81">
        <v>2196.8720782790806</v>
      </c>
      <c r="AP20" s="81">
        <v>2484.3856748834137</v>
      </c>
      <c r="AQ20" s="52">
        <v>2619.9356084233959</v>
      </c>
      <c r="AS20" s="45">
        <f t="shared" si="7"/>
        <v>-24.28943183944989</v>
      </c>
      <c r="AT20" s="20">
        <f t="shared" si="8"/>
        <v>-17.621801836455234</v>
      </c>
      <c r="AU20" s="20">
        <f t="shared" si="9"/>
        <v>-13.721022985159379</v>
      </c>
      <c r="AV20" s="20">
        <f t="shared" si="10"/>
        <v>-9.1074548937049258</v>
      </c>
      <c r="AW20" s="20">
        <f t="shared" si="11"/>
        <v>0</v>
      </c>
      <c r="AX20" s="21">
        <f t="shared" si="12"/>
        <v>0</v>
      </c>
      <c r="AY20" s="46">
        <f t="shared" si="13"/>
        <v>0</v>
      </c>
    </row>
    <row r="21" spans="1:51" x14ac:dyDescent="0.25">
      <c r="A21" s="136"/>
      <c r="B21" s="78">
        <v>6388</v>
      </c>
      <c r="C21" s="79">
        <v>1541.6801105116692</v>
      </c>
      <c r="D21" s="78">
        <v>830</v>
      </c>
      <c r="E21" s="79">
        <v>1826.8251206203495</v>
      </c>
      <c r="F21" s="78">
        <v>830</v>
      </c>
      <c r="G21" s="79">
        <v>2024.5454921095352</v>
      </c>
      <c r="H21" s="78">
        <v>830</v>
      </c>
      <c r="I21" s="79">
        <v>2205.9795331727855</v>
      </c>
      <c r="J21" s="78">
        <v>5442</v>
      </c>
      <c r="K21" s="79">
        <v>2525.2816396490134</v>
      </c>
      <c r="L21" s="78" t="s">
        <v>68</v>
      </c>
      <c r="M21" s="79">
        <v>2619.9356084233959</v>
      </c>
      <c r="N21" s="80">
        <v>5442</v>
      </c>
      <c r="O21" s="90">
        <v>3.9626094460894115E-2</v>
      </c>
      <c r="P21" s="87">
        <v>1778.0920016290177</v>
      </c>
      <c r="Q21" s="81">
        <v>1993.255355115009</v>
      </c>
      <c r="R21" s="81">
        <v>2188.0158686935733</v>
      </c>
      <c r="S21" s="81">
        <v>2331.9666128340573</v>
      </c>
      <c r="T21" s="81">
        <v>2525.2816396490134</v>
      </c>
      <c r="U21" s="52">
        <v>2619.9356084233959</v>
      </c>
      <c r="V21" s="51"/>
      <c r="W21" s="136"/>
      <c r="X21" s="78">
        <v>9431</v>
      </c>
      <c r="Y21" s="79">
        <v>1564.837338504442</v>
      </c>
      <c r="Z21" s="78">
        <v>830</v>
      </c>
      <c r="AA21" s="79">
        <v>1826.8251206203495</v>
      </c>
      <c r="AB21" s="78">
        <v>830</v>
      </c>
      <c r="AC21" s="79">
        <v>2024.5454921095352</v>
      </c>
      <c r="AD21" s="78">
        <v>2890</v>
      </c>
      <c r="AE21" s="79">
        <v>2206.5320546378575</v>
      </c>
      <c r="AF21" s="78">
        <v>5443</v>
      </c>
      <c r="AG21" s="79">
        <v>2526.169760032511</v>
      </c>
      <c r="AH21" s="78" t="s">
        <v>68</v>
      </c>
      <c r="AI21" s="79">
        <v>2619.9356084233959</v>
      </c>
      <c r="AJ21" s="80">
        <v>5443</v>
      </c>
      <c r="AK21" s="90">
        <v>3.917248379940054E-2</v>
      </c>
      <c r="AL21" s="87">
        <v>1747.7977110457962</v>
      </c>
      <c r="AM21" s="81">
        <v>1969.8953308552957</v>
      </c>
      <c r="AN21" s="81">
        <v>2168.6414964824394</v>
      </c>
      <c r="AO21" s="81">
        <v>2320.9705317924754</v>
      </c>
      <c r="AP21" s="81">
        <v>2526.169760032511</v>
      </c>
      <c r="AQ21" s="52">
        <v>2619.9356084233959</v>
      </c>
      <c r="AS21" s="45">
        <f t="shared" si="7"/>
        <v>-23.157227992772732</v>
      </c>
      <c r="AT21" s="20">
        <f t="shared" si="8"/>
        <v>0</v>
      </c>
      <c r="AU21" s="20">
        <f t="shared" si="9"/>
        <v>0</v>
      </c>
      <c r="AV21" s="20">
        <f t="shared" si="10"/>
        <v>-0.5525214650720045</v>
      </c>
      <c r="AW21" s="20">
        <f t="shared" si="11"/>
        <v>-0.88812038349760769</v>
      </c>
      <c r="AX21" s="21">
        <f t="shared" si="12"/>
        <v>0</v>
      </c>
      <c r="AY21" s="46">
        <f t="shared" si="13"/>
        <v>4.5361066149357532E-4</v>
      </c>
    </row>
    <row r="22" spans="1:51" x14ac:dyDescent="0.25">
      <c r="A22" s="136"/>
      <c r="B22" s="78">
        <v>5906</v>
      </c>
      <c r="C22" s="79">
        <v>1543.8975419650124</v>
      </c>
      <c r="D22" s="78">
        <v>5906</v>
      </c>
      <c r="E22" s="79">
        <v>1852.0575095110003</v>
      </c>
      <c r="F22" s="78">
        <v>2941</v>
      </c>
      <c r="G22" s="79">
        <v>2093.6475445272595</v>
      </c>
      <c r="H22" s="78">
        <v>834</v>
      </c>
      <c r="I22" s="79">
        <v>2285.5619735301666</v>
      </c>
      <c r="J22" s="78">
        <v>5443</v>
      </c>
      <c r="K22" s="79">
        <v>2526.169760032511</v>
      </c>
      <c r="L22" s="78" t="s">
        <v>68</v>
      </c>
      <c r="M22" s="79">
        <v>2619.9356084233959</v>
      </c>
      <c r="N22" s="80">
        <v>5443</v>
      </c>
      <c r="O22" s="90">
        <v>3.917248379940054E-2</v>
      </c>
      <c r="P22" s="87">
        <v>1747.7977110457962</v>
      </c>
      <c r="Q22" s="81">
        <v>1969.8953308552957</v>
      </c>
      <c r="R22" s="81">
        <v>2168.6414964824394</v>
      </c>
      <c r="S22" s="81">
        <v>2320.9705317924754</v>
      </c>
      <c r="T22" s="81">
        <v>2526.169760032511</v>
      </c>
      <c r="U22" s="52">
        <v>2619.9356084233959</v>
      </c>
      <c r="V22" s="51"/>
      <c r="W22" s="136"/>
      <c r="X22" s="78">
        <v>830</v>
      </c>
      <c r="Y22" s="79">
        <v>1569.7831456708825</v>
      </c>
      <c r="Z22" s="78">
        <v>6233</v>
      </c>
      <c r="AA22" s="79">
        <v>1872.1031604667203</v>
      </c>
      <c r="AB22" s="78">
        <v>2941</v>
      </c>
      <c r="AC22" s="79">
        <v>2093.6475445272595</v>
      </c>
      <c r="AD22" s="78">
        <v>834</v>
      </c>
      <c r="AE22" s="79">
        <v>2285.5619735301666</v>
      </c>
      <c r="AF22" s="78">
        <v>834</v>
      </c>
      <c r="AG22" s="79">
        <v>2531.7255782662078</v>
      </c>
      <c r="AH22" s="78" t="s">
        <v>68</v>
      </c>
      <c r="AI22" s="79">
        <v>2619.9356084233959</v>
      </c>
      <c r="AJ22" s="80">
        <v>5442</v>
      </c>
      <c r="AK22" s="90">
        <v>3.9003605780961841E-2</v>
      </c>
      <c r="AL22" s="87">
        <v>1796.3030218484453</v>
      </c>
      <c r="AM22" s="81">
        <v>2011.0439103545377</v>
      </c>
      <c r="AN22" s="81">
        <v>2207.0690065952904</v>
      </c>
      <c r="AO22" s="81">
        <v>2346.0531293853001</v>
      </c>
      <c r="AP22" s="81">
        <v>2534.431257845099</v>
      </c>
      <c r="AQ22" s="52">
        <v>2619.9356084233959</v>
      </c>
      <c r="AS22" s="45">
        <f t="shared" si="7"/>
        <v>-25.885603705870153</v>
      </c>
      <c r="AT22" s="20">
        <f t="shared" si="8"/>
        <v>-20.045650955720021</v>
      </c>
      <c r="AU22" s="20">
        <f t="shared" si="9"/>
        <v>0</v>
      </c>
      <c r="AV22" s="20">
        <f t="shared" si="10"/>
        <v>0</v>
      </c>
      <c r="AW22" s="20">
        <f t="shared" si="11"/>
        <v>-5.5558182336967548</v>
      </c>
      <c r="AX22" s="21">
        <f t="shared" si="12"/>
        <v>0</v>
      </c>
      <c r="AY22" s="46">
        <f t="shared" si="13"/>
        <v>1.6887801843869926E-4</v>
      </c>
    </row>
    <row r="23" spans="1:51" x14ac:dyDescent="0.25">
      <c r="A23" s="136"/>
      <c r="B23" s="78">
        <v>830</v>
      </c>
      <c r="C23" s="79">
        <v>1569.7831456708825</v>
      </c>
      <c r="D23" s="78">
        <v>2941</v>
      </c>
      <c r="E23" s="79">
        <v>1875.0358183233218</v>
      </c>
      <c r="F23" s="78">
        <v>5906</v>
      </c>
      <c r="G23" s="79">
        <v>2103.8447614671745</v>
      </c>
      <c r="H23" s="78">
        <v>2941</v>
      </c>
      <c r="I23" s="79">
        <v>2286.9775036366304</v>
      </c>
      <c r="J23" s="78">
        <v>834</v>
      </c>
      <c r="K23" s="79">
        <v>2531.7255782662078</v>
      </c>
      <c r="L23" s="78" t="s">
        <v>68</v>
      </c>
      <c r="M23" s="79">
        <v>2619.9356084233959</v>
      </c>
      <c r="N23" s="80">
        <v>834</v>
      </c>
      <c r="O23" s="90">
        <v>3.7798762341205203E-2</v>
      </c>
      <c r="P23" s="87">
        <v>1645.143784838006</v>
      </c>
      <c r="Q23" s="81">
        <v>1896.4613217467661</v>
      </c>
      <c r="R23" s="81">
        <v>2105.5112513375298</v>
      </c>
      <c r="S23" s="81">
        <v>2285.5619735301666</v>
      </c>
      <c r="T23" s="81">
        <v>2531.7255782662078</v>
      </c>
      <c r="U23" s="52">
        <v>2619.9356084233959</v>
      </c>
      <c r="V23" s="51"/>
      <c r="W23" s="136"/>
      <c r="X23" s="78">
        <v>5906</v>
      </c>
      <c r="Y23" s="79">
        <v>1596.2167061694429</v>
      </c>
      <c r="Z23" s="78">
        <v>2941</v>
      </c>
      <c r="AA23" s="79">
        <v>1875.0358183233218</v>
      </c>
      <c r="AB23" s="78">
        <v>834</v>
      </c>
      <c r="AC23" s="79">
        <v>2105.5112513375298</v>
      </c>
      <c r="AD23" s="78">
        <v>2941</v>
      </c>
      <c r="AE23" s="79">
        <v>2286.9775036366304</v>
      </c>
      <c r="AF23" s="78">
        <v>5442</v>
      </c>
      <c r="AG23" s="79">
        <v>2534.431257845099</v>
      </c>
      <c r="AH23" s="78" t="s">
        <v>68</v>
      </c>
      <c r="AI23" s="79">
        <v>2619.9356084233959</v>
      </c>
      <c r="AJ23" s="80">
        <v>834</v>
      </c>
      <c r="AK23" s="90">
        <v>3.7798762341205203E-2</v>
      </c>
      <c r="AL23" s="87">
        <v>1645.143784838006</v>
      </c>
      <c r="AM23" s="81">
        <v>1896.4613217467661</v>
      </c>
      <c r="AN23" s="81">
        <v>2105.5112513375298</v>
      </c>
      <c r="AO23" s="81">
        <v>2285.5619735301666</v>
      </c>
      <c r="AP23" s="81">
        <v>2531.7255782662078</v>
      </c>
      <c r="AQ23" s="52">
        <v>2619.9356084233959</v>
      </c>
      <c r="AS23" s="45">
        <f t="shared" si="7"/>
        <v>-26.433560498560382</v>
      </c>
      <c r="AT23" s="20">
        <f t="shared" si="8"/>
        <v>0</v>
      </c>
      <c r="AU23" s="20">
        <f t="shared" si="9"/>
        <v>-1.6664898703552353</v>
      </c>
      <c r="AV23" s="20">
        <f t="shared" si="10"/>
        <v>0</v>
      </c>
      <c r="AW23" s="20">
        <f t="shared" si="11"/>
        <v>-2.7056795788912495</v>
      </c>
      <c r="AX23" s="21">
        <f t="shared" si="12"/>
        <v>0</v>
      </c>
      <c r="AY23" s="46">
        <f t="shared" si="13"/>
        <v>0</v>
      </c>
    </row>
    <row r="24" spans="1:51" ht="15.75" thickBot="1" x14ac:dyDescent="0.3">
      <c r="A24" s="137"/>
      <c r="B24" s="82">
        <v>2941</v>
      </c>
      <c r="C24" s="83">
        <v>1606.6012316039978</v>
      </c>
      <c r="D24" s="82">
        <v>834</v>
      </c>
      <c r="E24" s="83">
        <v>1896.4613217467661</v>
      </c>
      <c r="F24" s="82">
        <v>834</v>
      </c>
      <c r="G24" s="83">
        <v>2105.5112513375298</v>
      </c>
      <c r="H24" s="82">
        <v>9510</v>
      </c>
      <c r="I24" s="83">
        <v>2315.5540799855098</v>
      </c>
      <c r="J24" s="82">
        <v>854</v>
      </c>
      <c r="K24" s="83">
        <v>2548.7502553552331</v>
      </c>
      <c r="L24" s="82" t="s">
        <v>68</v>
      </c>
      <c r="M24" s="83">
        <v>2619.9356084233959</v>
      </c>
      <c r="N24" s="84">
        <v>5984</v>
      </c>
      <c r="O24" s="91">
        <v>3.7288730968690315E-2</v>
      </c>
      <c r="P24" s="88">
        <v>2202.3386651460492</v>
      </c>
      <c r="Q24" s="85">
        <v>2356.8419001553302</v>
      </c>
      <c r="R24" s="85">
        <v>2440.9554972184742</v>
      </c>
      <c r="S24" s="85">
        <v>2492.9610081896367</v>
      </c>
      <c r="T24" s="85">
        <v>2584.9050803129726</v>
      </c>
      <c r="U24" s="53">
        <v>2619.9356084233959</v>
      </c>
      <c r="V24" s="51"/>
      <c r="W24" s="137"/>
      <c r="X24" s="82">
        <v>2941</v>
      </c>
      <c r="Y24" s="83">
        <v>1606.6012316039978</v>
      </c>
      <c r="Z24" s="82">
        <v>834</v>
      </c>
      <c r="AA24" s="83">
        <v>1896.4613217467661</v>
      </c>
      <c r="AB24" s="82">
        <v>9510</v>
      </c>
      <c r="AC24" s="83">
        <v>2129.6863140481591</v>
      </c>
      <c r="AD24" s="82">
        <v>9510</v>
      </c>
      <c r="AE24" s="83">
        <v>2315.5540799855098</v>
      </c>
      <c r="AF24" s="82">
        <v>854</v>
      </c>
      <c r="AG24" s="83">
        <v>2548.7502553552331</v>
      </c>
      <c r="AH24" s="82" t="s">
        <v>68</v>
      </c>
      <c r="AI24" s="83">
        <v>2619.9356084233959</v>
      </c>
      <c r="AJ24" s="84">
        <v>5984</v>
      </c>
      <c r="AK24" s="91">
        <v>3.7288730968690315E-2</v>
      </c>
      <c r="AL24" s="88">
        <v>2202.3386651460492</v>
      </c>
      <c r="AM24" s="85">
        <v>2356.8419001553302</v>
      </c>
      <c r="AN24" s="85">
        <v>2440.9554972184742</v>
      </c>
      <c r="AO24" s="85">
        <v>2492.9610081896367</v>
      </c>
      <c r="AP24" s="85">
        <v>2584.9050803129726</v>
      </c>
      <c r="AQ24" s="53">
        <v>2619.9356084233959</v>
      </c>
      <c r="AS24" s="68">
        <f t="shared" si="7"/>
        <v>0</v>
      </c>
      <c r="AT24" s="69">
        <f t="shared" si="8"/>
        <v>0</v>
      </c>
      <c r="AU24" s="69">
        <f t="shared" si="9"/>
        <v>-24.17506271062939</v>
      </c>
      <c r="AV24" s="69">
        <f t="shared" si="10"/>
        <v>0</v>
      </c>
      <c r="AW24" s="69">
        <f t="shared" si="11"/>
        <v>0</v>
      </c>
      <c r="AX24" s="70">
        <f t="shared" si="12"/>
        <v>0</v>
      </c>
      <c r="AY24" s="71">
        <f t="shared" si="13"/>
        <v>0</v>
      </c>
    </row>
    <row r="25" spans="1:51" ht="15" customHeight="1" x14ac:dyDescent="0.25">
      <c r="A25" s="135" t="s">
        <v>210</v>
      </c>
      <c r="B25" s="74">
        <v>2882</v>
      </c>
      <c r="C25" s="75">
        <v>795.91565612018951</v>
      </c>
      <c r="D25" s="74">
        <v>2053</v>
      </c>
      <c r="E25" s="75">
        <v>1938.4111991716109</v>
      </c>
      <c r="F25" s="74">
        <v>4392</v>
      </c>
      <c r="G25" s="75">
        <v>2382.7611620326234</v>
      </c>
      <c r="H25" s="74">
        <v>4392</v>
      </c>
      <c r="I25" s="75">
        <v>2465.0225876021509</v>
      </c>
      <c r="J25" s="74">
        <v>1787</v>
      </c>
      <c r="K25" s="75">
        <v>2513.9625782501657</v>
      </c>
      <c r="L25" s="74">
        <v>1787</v>
      </c>
      <c r="M25" s="75">
        <v>2552.5700991383924</v>
      </c>
      <c r="N25" s="76">
        <v>1787</v>
      </c>
      <c r="O25" s="89">
        <v>0.15415632373676419</v>
      </c>
      <c r="P25" s="86">
        <v>2380.8953822054755</v>
      </c>
      <c r="Q25" s="77">
        <v>2426.943548194623</v>
      </c>
      <c r="R25" s="77">
        <v>2457.614479444896</v>
      </c>
      <c r="S25" s="77">
        <v>2479.4430581449956</v>
      </c>
      <c r="T25" s="77">
        <v>2513.9625782501657</v>
      </c>
      <c r="U25" s="50">
        <v>2552.5700991383924</v>
      </c>
      <c r="V25" s="51"/>
      <c r="W25" s="135" t="s">
        <v>210</v>
      </c>
      <c r="X25" s="74">
        <v>2882</v>
      </c>
      <c r="Y25" s="75">
        <v>795.91565612018951</v>
      </c>
      <c r="Z25" s="74">
        <v>2053</v>
      </c>
      <c r="AA25" s="75">
        <v>1938.4111991716109</v>
      </c>
      <c r="AB25" s="74">
        <v>4392</v>
      </c>
      <c r="AC25" s="75">
        <v>2382.7611620326234</v>
      </c>
      <c r="AD25" s="74">
        <v>4392</v>
      </c>
      <c r="AE25" s="75">
        <v>2465.0225876021509</v>
      </c>
      <c r="AF25" s="74">
        <v>1787</v>
      </c>
      <c r="AG25" s="75">
        <v>2513.9625782501657</v>
      </c>
      <c r="AH25" s="74">
        <v>1787</v>
      </c>
      <c r="AI25" s="75">
        <v>2552.5700991383924</v>
      </c>
      <c r="AJ25" s="76">
        <v>1787</v>
      </c>
      <c r="AK25" s="89">
        <v>0.15415632373676419</v>
      </c>
      <c r="AL25" s="86">
        <v>2380.8953822054755</v>
      </c>
      <c r="AM25" s="77">
        <v>2426.943548194623</v>
      </c>
      <c r="AN25" s="77">
        <v>2457.614479444896</v>
      </c>
      <c r="AO25" s="77">
        <v>2479.4430581449956</v>
      </c>
      <c r="AP25" s="77">
        <v>2513.9625782501657</v>
      </c>
      <c r="AQ25" s="50">
        <v>2552.5700991383924</v>
      </c>
      <c r="AS25" s="72">
        <f t="shared" si="7"/>
        <v>0</v>
      </c>
      <c r="AT25" s="73">
        <f t="shared" si="8"/>
        <v>0</v>
      </c>
      <c r="AU25" s="73">
        <f t="shared" si="9"/>
        <v>0</v>
      </c>
      <c r="AV25" s="73">
        <f t="shared" si="10"/>
        <v>0</v>
      </c>
      <c r="AW25" s="73">
        <f t="shared" si="11"/>
        <v>0</v>
      </c>
      <c r="AX25" s="73">
        <f t="shared" si="12"/>
        <v>0</v>
      </c>
      <c r="AY25" s="67">
        <f t="shared" si="13"/>
        <v>0</v>
      </c>
    </row>
    <row r="26" spans="1:51" x14ac:dyDescent="0.25">
      <c r="A26" s="136"/>
      <c r="B26" s="78">
        <v>2179</v>
      </c>
      <c r="C26" s="79">
        <v>1141.0750165322188</v>
      </c>
      <c r="D26" s="78">
        <v>2179</v>
      </c>
      <c r="E26" s="79">
        <v>1951.962508893105</v>
      </c>
      <c r="F26" s="78">
        <v>5438</v>
      </c>
      <c r="G26" s="79">
        <v>2421.6926963870696</v>
      </c>
      <c r="H26" s="78">
        <v>1787</v>
      </c>
      <c r="I26" s="79">
        <v>2479.4430581449956</v>
      </c>
      <c r="J26" s="78">
        <v>1670</v>
      </c>
      <c r="K26" s="79">
        <v>2560.9944943119108</v>
      </c>
      <c r="L26" s="78" t="s">
        <v>68</v>
      </c>
      <c r="M26" s="79">
        <v>2589.9354669404984</v>
      </c>
      <c r="N26" s="80">
        <v>1670</v>
      </c>
      <c r="O26" s="90">
        <v>4.1774124584878336E-2</v>
      </c>
      <c r="P26" s="87">
        <v>2408.6475884203724</v>
      </c>
      <c r="Q26" s="81">
        <v>2457.1925208312323</v>
      </c>
      <c r="R26" s="81">
        <v>2489.6152123669767</v>
      </c>
      <c r="S26" s="81">
        <v>2511.9322114785978</v>
      </c>
      <c r="T26" s="81">
        <v>2560.9944943119108</v>
      </c>
      <c r="U26" s="52">
        <v>2589.9354669404984</v>
      </c>
      <c r="V26" s="51"/>
      <c r="W26" s="136"/>
      <c r="X26" s="78">
        <v>2179</v>
      </c>
      <c r="Y26" s="79">
        <v>1141.0750165322188</v>
      </c>
      <c r="Z26" s="78">
        <v>2179</v>
      </c>
      <c r="AA26" s="79">
        <v>1951.962508893105</v>
      </c>
      <c r="AB26" s="78">
        <v>1787</v>
      </c>
      <c r="AC26" s="79">
        <v>2457.614479444896</v>
      </c>
      <c r="AD26" s="78">
        <v>1787</v>
      </c>
      <c r="AE26" s="79">
        <v>2479.4430581449956</v>
      </c>
      <c r="AF26" s="78">
        <v>1670</v>
      </c>
      <c r="AG26" s="79">
        <v>2560.9944943119108</v>
      </c>
      <c r="AH26" s="78" t="s">
        <v>68</v>
      </c>
      <c r="AI26" s="79">
        <v>2589.9354669404984</v>
      </c>
      <c r="AJ26" s="80">
        <v>1670</v>
      </c>
      <c r="AK26" s="90">
        <v>4.1774124584878336E-2</v>
      </c>
      <c r="AL26" s="87">
        <v>2408.6475884203724</v>
      </c>
      <c r="AM26" s="81">
        <v>2457.1925208312323</v>
      </c>
      <c r="AN26" s="81">
        <v>2489.6152123669767</v>
      </c>
      <c r="AO26" s="81">
        <v>2511.9322114785978</v>
      </c>
      <c r="AP26" s="81">
        <v>2560.9944943119108</v>
      </c>
      <c r="AQ26" s="52">
        <v>2589.9354669404984</v>
      </c>
      <c r="AS26" s="45">
        <f t="shared" si="7"/>
        <v>0</v>
      </c>
      <c r="AT26" s="20">
        <f t="shared" si="8"/>
        <v>0</v>
      </c>
      <c r="AU26" s="20">
        <f t="shared" si="9"/>
        <v>-35.92178305782636</v>
      </c>
      <c r="AV26" s="20">
        <f t="shared" si="10"/>
        <v>0</v>
      </c>
      <c r="AW26" s="20">
        <f t="shared" si="11"/>
        <v>0</v>
      </c>
      <c r="AX26" s="21">
        <f t="shared" si="12"/>
        <v>0</v>
      </c>
      <c r="AY26" s="46">
        <f t="shared" si="13"/>
        <v>0</v>
      </c>
    </row>
    <row r="27" spans="1:51" x14ac:dyDescent="0.25">
      <c r="A27" s="136"/>
      <c r="B27" s="78">
        <v>2053</v>
      </c>
      <c r="C27" s="79">
        <v>1210.7196622536567</v>
      </c>
      <c r="D27" s="78">
        <v>2882</v>
      </c>
      <c r="E27" s="79">
        <v>2005.7340351741937</v>
      </c>
      <c r="F27" s="78">
        <v>5437</v>
      </c>
      <c r="G27" s="79">
        <v>2451.2521184125108</v>
      </c>
      <c r="H27" s="78">
        <v>5438</v>
      </c>
      <c r="I27" s="79">
        <v>2502.671168793679</v>
      </c>
      <c r="J27" s="78">
        <v>6279</v>
      </c>
      <c r="K27" s="79">
        <v>2580.6762578208736</v>
      </c>
      <c r="L27" s="78" t="s">
        <v>68</v>
      </c>
      <c r="M27" s="79">
        <v>2589.9354669404984</v>
      </c>
      <c r="N27" s="80">
        <v>6279</v>
      </c>
      <c r="O27" s="90">
        <v>3.6384427682265484E-2</v>
      </c>
      <c r="P27" s="87">
        <v>2449.9340760724663</v>
      </c>
      <c r="Q27" s="81">
        <v>2488.7666575758653</v>
      </c>
      <c r="R27" s="81">
        <v>2513.4242387326003</v>
      </c>
      <c r="S27" s="81">
        <v>2530.8253497340784</v>
      </c>
      <c r="T27" s="81">
        <v>2580.6762578208736</v>
      </c>
      <c r="U27" s="52">
        <v>2589.9354669404984</v>
      </c>
      <c r="V27" s="51"/>
      <c r="W27" s="136"/>
      <c r="X27" s="78">
        <v>2053</v>
      </c>
      <c r="Y27" s="79">
        <v>1210.7196622536567</v>
      </c>
      <c r="Z27" s="78">
        <v>2882</v>
      </c>
      <c r="AA27" s="79">
        <v>2005.7340351741937</v>
      </c>
      <c r="AB27" s="78">
        <v>5438</v>
      </c>
      <c r="AC27" s="79">
        <v>2468.4299384331371</v>
      </c>
      <c r="AD27" s="78">
        <v>1670</v>
      </c>
      <c r="AE27" s="79">
        <v>2511.9322114785978</v>
      </c>
      <c r="AF27" s="78">
        <v>6279</v>
      </c>
      <c r="AG27" s="79">
        <v>2580.6762578208736</v>
      </c>
      <c r="AH27" s="78" t="s">
        <v>68</v>
      </c>
      <c r="AI27" s="79">
        <v>2589.9354669404984</v>
      </c>
      <c r="AJ27" s="80">
        <v>6279</v>
      </c>
      <c r="AK27" s="90">
        <v>3.6384427682265484E-2</v>
      </c>
      <c r="AL27" s="87">
        <v>2449.9340760724663</v>
      </c>
      <c r="AM27" s="81">
        <v>2488.7666575758653</v>
      </c>
      <c r="AN27" s="81">
        <v>2513.4242387326003</v>
      </c>
      <c r="AO27" s="81">
        <v>2530.8253497340784</v>
      </c>
      <c r="AP27" s="81">
        <v>2580.6762578208736</v>
      </c>
      <c r="AQ27" s="52">
        <v>2589.9354669404984</v>
      </c>
      <c r="AS27" s="45">
        <f t="shared" si="7"/>
        <v>0</v>
      </c>
      <c r="AT27" s="20">
        <f t="shared" si="8"/>
        <v>0</v>
      </c>
      <c r="AU27" s="20">
        <f t="shared" si="9"/>
        <v>-17.177820020626314</v>
      </c>
      <c r="AV27" s="20">
        <f t="shared" si="10"/>
        <v>-9.2610426849187206</v>
      </c>
      <c r="AW27" s="20">
        <f t="shared" si="11"/>
        <v>0</v>
      </c>
      <c r="AX27" s="21">
        <f t="shared" si="12"/>
        <v>0</v>
      </c>
      <c r="AY27" s="46">
        <f t="shared" si="13"/>
        <v>0</v>
      </c>
    </row>
    <row r="28" spans="1:51" x14ac:dyDescent="0.25">
      <c r="A28" s="136"/>
      <c r="B28" s="78">
        <v>3945</v>
      </c>
      <c r="C28" s="79">
        <v>1430.019982966837</v>
      </c>
      <c r="D28" s="78">
        <v>324</v>
      </c>
      <c r="E28" s="79">
        <v>2189.1213886429673</v>
      </c>
      <c r="F28" s="78">
        <v>4398</v>
      </c>
      <c r="G28" s="79">
        <v>2456.3017182470689</v>
      </c>
      <c r="H28" s="78">
        <v>1670</v>
      </c>
      <c r="I28" s="79">
        <v>2511.9322114785978</v>
      </c>
      <c r="J28" s="78" t="s">
        <v>68</v>
      </c>
      <c r="K28" s="79">
        <v>2589.9354669404984</v>
      </c>
      <c r="L28" s="78" t="s">
        <v>68</v>
      </c>
      <c r="M28" s="79">
        <v>2589.9354669404984</v>
      </c>
      <c r="N28" s="80">
        <v>4392</v>
      </c>
      <c r="O28" s="90">
        <v>3.0160817657955679E-2</v>
      </c>
      <c r="P28" s="87">
        <v>2142.6506148766407</v>
      </c>
      <c r="Q28" s="81">
        <v>2280.8802653819525</v>
      </c>
      <c r="R28" s="81">
        <v>2382.7611620326234</v>
      </c>
      <c r="S28" s="81">
        <v>2465.0225876021509</v>
      </c>
      <c r="T28" s="81">
        <v>2589.9354669404984</v>
      </c>
      <c r="U28" s="52">
        <v>2589.9354669404984</v>
      </c>
      <c r="V28" s="51"/>
      <c r="W28" s="136"/>
      <c r="X28" s="78">
        <v>3945</v>
      </c>
      <c r="Y28" s="79">
        <v>1430.019982966837</v>
      </c>
      <c r="Z28" s="78">
        <v>324</v>
      </c>
      <c r="AA28" s="79">
        <v>2249.1192303667963</v>
      </c>
      <c r="AB28" s="78">
        <v>3993</v>
      </c>
      <c r="AC28" s="79">
        <v>2487.6328408211352</v>
      </c>
      <c r="AD28" s="78">
        <v>6279</v>
      </c>
      <c r="AE28" s="79">
        <v>2530.8253497340784</v>
      </c>
      <c r="AF28" s="78" t="s">
        <v>68</v>
      </c>
      <c r="AG28" s="79">
        <v>2589.9354669404984</v>
      </c>
      <c r="AH28" s="78" t="s">
        <v>68</v>
      </c>
      <c r="AI28" s="79">
        <v>2589.9354669404984</v>
      </c>
      <c r="AJ28" s="80">
        <v>4392</v>
      </c>
      <c r="AK28" s="90">
        <v>3.0160817657955679E-2</v>
      </c>
      <c r="AL28" s="87">
        <v>2142.6506148766407</v>
      </c>
      <c r="AM28" s="81">
        <v>2280.8802653819525</v>
      </c>
      <c r="AN28" s="81">
        <v>2382.7611620326234</v>
      </c>
      <c r="AO28" s="81">
        <v>2465.0225876021509</v>
      </c>
      <c r="AP28" s="81">
        <v>2589.9354669404984</v>
      </c>
      <c r="AQ28" s="52">
        <v>2589.9354669404984</v>
      </c>
      <c r="AS28" s="45">
        <f t="shared" si="7"/>
        <v>0</v>
      </c>
      <c r="AT28" s="20">
        <f t="shared" si="8"/>
        <v>-59.997841723828969</v>
      </c>
      <c r="AU28" s="20">
        <f t="shared" si="9"/>
        <v>-31.331122574066285</v>
      </c>
      <c r="AV28" s="20">
        <f t="shared" si="10"/>
        <v>-18.893138255480608</v>
      </c>
      <c r="AW28" s="20">
        <f t="shared" si="11"/>
        <v>0</v>
      </c>
      <c r="AX28" s="21">
        <f t="shared" si="12"/>
        <v>0</v>
      </c>
      <c r="AY28" s="46">
        <f t="shared" si="13"/>
        <v>0</v>
      </c>
    </row>
    <row r="29" spans="1:51" x14ac:dyDescent="0.25">
      <c r="A29" s="136"/>
      <c r="B29" s="78">
        <v>4827</v>
      </c>
      <c r="C29" s="79">
        <v>1501.5247631899394</v>
      </c>
      <c r="D29" s="78">
        <v>2869</v>
      </c>
      <c r="E29" s="79">
        <v>2263.0132201914794</v>
      </c>
      <c r="F29" s="78">
        <v>1787</v>
      </c>
      <c r="G29" s="79">
        <v>2457.614479444896</v>
      </c>
      <c r="H29" s="78">
        <v>5437</v>
      </c>
      <c r="I29" s="79">
        <v>2525.9686233488396</v>
      </c>
      <c r="J29" s="78" t="s">
        <v>68</v>
      </c>
      <c r="K29" s="79">
        <v>2589.9354669404984</v>
      </c>
      <c r="L29" s="78" t="s">
        <v>68</v>
      </c>
      <c r="M29" s="79">
        <v>2589.9354669404984</v>
      </c>
      <c r="N29" s="80">
        <v>5438</v>
      </c>
      <c r="O29" s="90">
        <v>2.7800785870832852E-2</v>
      </c>
      <c r="P29" s="87">
        <v>2175.5231025748462</v>
      </c>
      <c r="Q29" s="81">
        <v>2316.9261029236527</v>
      </c>
      <c r="R29" s="81">
        <v>2421.6926963870696</v>
      </c>
      <c r="S29" s="81">
        <v>2502.671168793679</v>
      </c>
      <c r="T29" s="81">
        <v>2589.9354669404984</v>
      </c>
      <c r="U29" s="52">
        <v>2589.9354669404984</v>
      </c>
      <c r="V29" s="51"/>
      <c r="W29" s="136"/>
      <c r="X29" s="78">
        <v>4827</v>
      </c>
      <c r="Y29" s="79">
        <v>1501.5247631899394</v>
      </c>
      <c r="Z29" s="78">
        <v>2869</v>
      </c>
      <c r="AA29" s="79">
        <v>2263.0132201914794</v>
      </c>
      <c r="AB29" s="78">
        <v>1670</v>
      </c>
      <c r="AC29" s="79">
        <v>2489.6152123669767</v>
      </c>
      <c r="AD29" s="78">
        <v>6280</v>
      </c>
      <c r="AE29" s="79">
        <v>2542.9026219783814</v>
      </c>
      <c r="AF29" s="78" t="s">
        <v>68</v>
      </c>
      <c r="AG29" s="79">
        <v>2589.9354669404984</v>
      </c>
      <c r="AH29" s="78" t="s">
        <v>68</v>
      </c>
      <c r="AI29" s="79">
        <v>2589.9354669404984</v>
      </c>
      <c r="AJ29" s="80">
        <v>6280</v>
      </c>
      <c r="AK29" s="90">
        <v>2.8824153937205398E-2</v>
      </c>
      <c r="AL29" s="87">
        <v>2417.8745065207145</v>
      </c>
      <c r="AM29" s="81">
        <v>2474.0405267474762</v>
      </c>
      <c r="AN29" s="81">
        <v>2510.602424712923</v>
      </c>
      <c r="AO29" s="81">
        <v>2542.9026219783814</v>
      </c>
      <c r="AP29" s="81">
        <v>2589.9354669404984</v>
      </c>
      <c r="AQ29" s="52">
        <v>2589.9354669404984</v>
      </c>
      <c r="AS29" s="45">
        <f t="shared" si="7"/>
        <v>0</v>
      </c>
      <c r="AT29" s="20">
        <f t="shared" si="8"/>
        <v>0</v>
      </c>
      <c r="AU29" s="20">
        <f t="shared" si="9"/>
        <v>-32.000732922080715</v>
      </c>
      <c r="AV29" s="20">
        <f t="shared" si="10"/>
        <v>-16.933998629541748</v>
      </c>
      <c r="AW29" s="20">
        <f t="shared" si="11"/>
        <v>0</v>
      </c>
      <c r="AX29" s="21">
        <f t="shared" si="12"/>
        <v>0</v>
      </c>
      <c r="AY29" s="46">
        <f t="shared" si="13"/>
        <v>-1.0233680663725465E-3</v>
      </c>
    </row>
    <row r="30" spans="1:51" x14ac:dyDescent="0.25">
      <c r="A30" s="136"/>
      <c r="B30" s="78">
        <v>1785</v>
      </c>
      <c r="C30" s="79">
        <v>1620.8584523059521</v>
      </c>
      <c r="D30" s="78">
        <v>4392</v>
      </c>
      <c r="E30" s="79">
        <v>2280.8802653819525</v>
      </c>
      <c r="F30" s="78">
        <v>6104</v>
      </c>
      <c r="G30" s="79">
        <v>2462.5718959582159</v>
      </c>
      <c r="H30" s="78">
        <v>6279</v>
      </c>
      <c r="I30" s="79">
        <v>2530.8253497340784</v>
      </c>
      <c r="J30" s="78" t="s">
        <v>68</v>
      </c>
      <c r="K30" s="79">
        <v>2589.9354669404984</v>
      </c>
      <c r="L30" s="78" t="s">
        <v>68</v>
      </c>
      <c r="M30" s="79">
        <v>2589.9354669404984</v>
      </c>
      <c r="N30" s="80">
        <v>2841</v>
      </c>
      <c r="O30" s="90">
        <v>2.7479601223605467E-2</v>
      </c>
      <c r="P30" s="87">
        <v>2464.8681963570721</v>
      </c>
      <c r="Q30" s="81">
        <v>2504.3674078390632</v>
      </c>
      <c r="R30" s="81">
        <v>2528.5813906627313</v>
      </c>
      <c r="S30" s="81">
        <v>2571.3046167237931</v>
      </c>
      <c r="T30" s="81">
        <v>2589.9354669404984</v>
      </c>
      <c r="U30" s="52">
        <v>2589.9354669404984</v>
      </c>
      <c r="V30" s="51"/>
      <c r="W30" s="136"/>
      <c r="X30" s="78">
        <v>1785</v>
      </c>
      <c r="Y30" s="79">
        <v>1620.8584523059521</v>
      </c>
      <c r="Z30" s="78">
        <v>4392</v>
      </c>
      <c r="AA30" s="79">
        <v>2280.8802653819525</v>
      </c>
      <c r="AB30" s="78">
        <v>6280</v>
      </c>
      <c r="AC30" s="79">
        <v>2510.602424712923</v>
      </c>
      <c r="AD30" s="78">
        <v>5438</v>
      </c>
      <c r="AE30" s="79">
        <v>2557.5326747249665</v>
      </c>
      <c r="AF30" s="78" t="s">
        <v>68</v>
      </c>
      <c r="AG30" s="79">
        <v>2589.9354669404984</v>
      </c>
      <c r="AH30" s="78" t="s">
        <v>68</v>
      </c>
      <c r="AI30" s="79">
        <v>2589.9354669404984</v>
      </c>
      <c r="AJ30" s="80">
        <v>2841</v>
      </c>
      <c r="AK30" s="90">
        <v>2.7479601223605467E-2</v>
      </c>
      <c r="AL30" s="87">
        <v>2464.8681963570721</v>
      </c>
      <c r="AM30" s="81">
        <v>2504.3674078390632</v>
      </c>
      <c r="AN30" s="81">
        <v>2528.5813906627313</v>
      </c>
      <c r="AO30" s="81">
        <v>2571.3046167237931</v>
      </c>
      <c r="AP30" s="81">
        <v>2589.9354669404984</v>
      </c>
      <c r="AQ30" s="52">
        <v>2589.9354669404984</v>
      </c>
      <c r="AS30" s="45">
        <f t="shared" si="7"/>
        <v>0</v>
      </c>
      <c r="AT30" s="20">
        <f t="shared" si="8"/>
        <v>0</v>
      </c>
      <c r="AU30" s="20">
        <f t="shared" si="9"/>
        <v>-48.03052875470712</v>
      </c>
      <c r="AV30" s="20">
        <f t="shared" si="10"/>
        <v>-26.707324990888083</v>
      </c>
      <c r="AW30" s="20">
        <f t="shared" si="11"/>
        <v>0</v>
      </c>
      <c r="AX30" s="21">
        <f t="shared" si="12"/>
        <v>0</v>
      </c>
      <c r="AY30" s="46">
        <f t="shared" si="13"/>
        <v>0</v>
      </c>
    </row>
    <row r="31" spans="1:51" x14ac:dyDescent="0.25">
      <c r="A31" s="136"/>
      <c r="B31" s="78">
        <v>2869</v>
      </c>
      <c r="C31" s="79">
        <v>1625.1257930123343</v>
      </c>
      <c r="D31" s="78">
        <v>1785</v>
      </c>
      <c r="E31" s="79">
        <v>2291.0971186100996</v>
      </c>
      <c r="F31" s="78">
        <v>3993</v>
      </c>
      <c r="G31" s="79">
        <v>2487.6328408211352</v>
      </c>
      <c r="H31" s="78">
        <v>4398</v>
      </c>
      <c r="I31" s="79">
        <v>2531.3969530201757</v>
      </c>
      <c r="J31" s="78" t="s">
        <v>68</v>
      </c>
      <c r="K31" s="79">
        <v>2589.9354669404984</v>
      </c>
      <c r="L31" s="78" t="s">
        <v>68</v>
      </c>
      <c r="M31" s="79">
        <v>2589.9354669404984</v>
      </c>
      <c r="N31" s="80">
        <v>1702</v>
      </c>
      <c r="O31" s="90">
        <v>2.7307326498265047E-2</v>
      </c>
      <c r="P31" s="87">
        <v>2422.1198503467372</v>
      </c>
      <c r="Q31" s="81">
        <v>2479.5857943129477</v>
      </c>
      <c r="R31" s="81">
        <v>2516.3339096627046</v>
      </c>
      <c r="S31" s="81">
        <v>2558.2234893112791</v>
      </c>
      <c r="T31" s="81">
        <v>2589.9354669404984</v>
      </c>
      <c r="U31" s="52">
        <v>2589.9354669404984</v>
      </c>
      <c r="V31" s="51"/>
      <c r="W31" s="136"/>
      <c r="X31" s="78">
        <v>2869</v>
      </c>
      <c r="Y31" s="79">
        <v>1625.1257930123343</v>
      </c>
      <c r="Z31" s="78">
        <v>1785</v>
      </c>
      <c r="AA31" s="79">
        <v>2291.0971186100996</v>
      </c>
      <c r="AB31" s="78">
        <v>6279</v>
      </c>
      <c r="AC31" s="79">
        <v>2513.4242387326003</v>
      </c>
      <c r="AD31" s="78">
        <v>1702</v>
      </c>
      <c r="AE31" s="79">
        <v>2558.2234893112791</v>
      </c>
      <c r="AF31" s="78" t="s">
        <v>68</v>
      </c>
      <c r="AG31" s="79">
        <v>2589.9354669404984</v>
      </c>
      <c r="AH31" s="78" t="s">
        <v>68</v>
      </c>
      <c r="AI31" s="79">
        <v>2589.9354669404984</v>
      </c>
      <c r="AJ31" s="80">
        <v>1702</v>
      </c>
      <c r="AK31" s="90">
        <v>2.7307326498265047E-2</v>
      </c>
      <c r="AL31" s="87">
        <v>2422.1198503467372</v>
      </c>
      <c r="AM31" s="81">
        <v>2479.5857943129477</v>
      </c>
      <c r="AN31" s="81">
        <v>2516.3339096627046</v>
      </c>
      <c r="AO31" s="81">
        <v>2558.2234893112791</v>
      </c>
      <c r="AP31" s="81">
        <v>2589.9354669404984</v>
      </c>
      <c r="AQ31" s="52">
        <v>2589.9354669404984</v>
      </c>
      <c r="AS31" s="45">
        <f t="shared" si="7"/>
        <v>0</v>
      </c>
      <c r="AT31" s="20">
        <f t="shared" si="8"/>
        <v>0</v>
      </c>
      <c r="AU31" s="20">
        <f t="shared" si="9"/>
        <v>-25.791397911465083</v>
      </c>
      <c r="AV31" s="20">
        <f t="shared" si="10"/>
        <v>-26.826536291103366</v>
      </c>
      <c r="AW31" s="20">
        <f t="shared" si="11"/>
        <v>0</v>
      </c>
      <c r="AX31" s="21">
        <f t="shared" si="12"/>
        <v>0</v>
      </c>
      <c r="AY31" s="46">
        <f t="shared" si="13"/>
        <v>0</v>
      </c>
    </row>
    <row r="32" spans="1:51" x14ac:dyDescent="0.25">
      <c r="A32" s="136"/>
      <c r="B32" s="78">
        <v>2039</v>
      </c>
      <c r="C32" s="79">
        <v>1642.8065572088174</v>
      </c>
      <c r="D32" s="78">
        <v>2039</v>
      </c>
      <c r="E32" s="79">
        <v>2316.7944023526406</v>
      </c>
      <c r="F32" s="78">
        <v>1670</v>
      </c>
      <c r="G32" s="79">
        <v>2489.6152123669767</v>
      </c>
      <c r="H32" s="78">
        <v>6104</v>
      </c>
      <c r="I32" s="79">
        <v>2552.3617792990717</v>
      </c>
      <c r="J32" s="78" t="s">
        <v>68</v>
      </c>
      <c r="K32" s="79">
        <v>2589.9354669404984</v>
      </c>
      <c r="L32" s="78" t="s">
        <v>68</v>
      </c>
      <c r="M32" s="79">
        <v>2589.9354669404984</v>
      </c>
      <c r="N32" s="80">
        <v>1700</v>
      </c>
      <c r="O32" s="90">
        <v>2.7071954257740314E-2</v>
      </c>
      <c r="P32" s="87">
        <v>2424.0692427515337</v>
      </c>
      <c r="Q32" s="81">
        <v>2481.2724543028103</v>
      </c>
      <c r="R32" s="81">
        <v>2517.7193691323851</v>
      </c>
      <c r="S32" s="81">
        <v>2561.375615975508</v>
      </c>
      <c r="T32" s="81">
        <v>2589.9354669404984</v>
      </c>
      <c r="U32" s="52">
        <v>2589.9354669404984</v>
      </c>
      <c r="V32" s="51"/>
      <c r="W32" s="136"/>
      <c r="X32" s="78">
        <v>2039</v>
      </c>
      <c r="Y32" s="79">
        <v>1642.8065572088174</v>
      </c>
      <c r="Z32" s="78">
        <v>2039</v>
      </c>
      <c r="AA32" s="79">
        <v>2316.7944023526406</v>
      </c>
      <c r="AB32" s="78">
        <v>1702</v>
      </c>
      <c r="AC32" s="79">
        <v>2516.3339096627046</v>
      </c>
      <c r="AD32" s="78">
        <v>1700</v>
      </c>
      <c r="AE32" s="79">
        <v>2561.375615975508</v>
      </c>
      <c r="AF32" s="78" t="s">
        <v>68</v>
      </c>
      <c r="AG32" s="79">
        <v>2589.9354669404984</v>
      </c>
      <c r="AH32" s="78" t="s">
        <v>68</v>
      </c>
      <c r="AI32" s="79">
        <v>2589.9354669404984</v>
      </c>
      <c r="AJ32" s="80">
        <v>1700</v>
      </c>
      <c r="AK32" s="90">
        <v>2.7071954257740314E-2</v>
      </c>
      <c r="AL32" s="87">
        <v>2424.0692427515337</v>
      </c>
      <c r="AM32" s="81">
        <v>2481.2724543028103</v>
      </c>
      <c r="AN32" s="81">
        <v>2517.7193691323851</v>
      </c>
      <c r="AO32" s="81">
        <v>2561.375615975508</v>
      </c>
      <c r="AP32" s="81">
        <v>2589.9354669404984</v>
      </c>
      <c r="AQ32" s="52">
        <v>2589.9354669404984</v>
      </c>
      <c r="AS32" s="45">
        <f t="shared" si="7"/>
        <v>0</v>
      </c>
      <c r="AT32" s="20">
        <f t="shared" si="8"/>
        <v>0</v>
      </c>
      <c r="AU32" s="20">
        <f t="shared" si="9"/>
        <v>-26.718697295727907</v>
      </c>
      <c r="AV32" s="20">
        <f t="shared" si="10"/>
        <v>-9.0138366764363127</v>
      </c>
      <c r="AW32" s="20">
        <f t="shared" si="11"/>
        <v>0</v>
      </c>
      <c r="AX32" s="21">
        <f t="shared" si="12"/>
        <v>0</v>
      </c>
      <c r="AY32" s="46">
        <f t="shared" si="13"/>
        <v>0</v>
      </c>
    </row>
    <row r="33" spans="1:51" x14ac:dyDescent="0.25">
      <c r="A33" s="136"/>
      <c r="B33" s="78">
        <v>2875</v>
      </c>
      <c r="C33" s="79">
        <v>1644.1233688433158</v>
      </c>
      <c r="D33" s="78">
        <v>5438</v>
      </c>
      <c r="E33" s="79">
        <v>2316.9261029236527</v>
      </c>
      <c r="F33" s="78">
        <v>2494</v>
      </c>
      <c r="G33" s="79">
        <v>2490.3133543125314</v>
      </c>
      <c r="H33" s="78">
        <v>1702</v>
      </c>
      <c r="I33" s="79">
        <v>2558.2234893112791</v>
      </c>
      <c r="J33" s="78" t="s">
        <v>68</v>
      </c>
      <c r="K33" s="79">
        <v>2589.9354669404984</v>
      </c>
      <c r="L33" s="78" t="s">
        <v>68</v>
      </c>
      <c r="M33" s="79">
        <v>2589.9354669404984</v>
      </c>
      <c r="N33" s="80">
        <v>5437</v>
      </c>
      <c r="O33" s="90">
        <v>2.6535371706439104E-2</v>
      </c>
      <c r="P33" s="87">
        <v>2214.9531236387752</v>
      </c>
      <c r="Q33" s="81">
        <v>2349.3032630610019</v>
      </c>
      <c r="R33" s="81">
        <v>2451.2521184125108</v>
      </c>
      <c r="S33" s="81">
        <v>2525.9686233488396</v>
      </c>
      <c r="T33" s="81">
        <v>2589.9354669404984</v>
      </c>
      <c r="U33" s="52">
        <v>2589.9354669404984</v>
      </c>
      <c r="V33" s="51"/>
      <c r="W33" s="136"/>
      <c r="X33" s="78">
        <v>2875</v>
      </c>
      <c r="Y33" s="79">
        <v>1644.1233688433158</v>
      </c>
      <c r="Z33" s="78">
        <v>9541</v>
      </c>
      <c r="AA33" s="79">
        <v>2332.0537971960175</v>
      </c>
      <c r="AB33" s="78">
        <v>1700</v>
      </c>
      <c r="AC33" s="79">
        <v>2517.7193691323851</v>
      </c>
      <c r="AD33" s="78">
        <v>2841</v>
      </c>
      <c r="AE33" s="79">
        <v>2571.3046167237931</v>
      </c>
      <c r="AF33" s="78" t="s">
        <v>68</v>
      </c>
      <c r="AG33" s="79">
        <v>2589.9354669404984</v>
      </c>
      <c r="AH33" s="78" t="s">
        <v>68</v>
      </c>
      <c r="AI33" s="79">
        <v>2589.9354669404984</v>
      </c>
      <c r="AJ33" s="80">
        <v>5438</v>
      </c>
      <c r="AK33" s="90">
        <v>2.5644883577599215E-2</v>
      </c>
      <c r="AL33" s="87">
        <v>2231.6426517693617</v>
      </c>
      <c r="AM33" s="81">
        <v>2365.1971922128923</v>
      </c>
      <c r="AN33" s="81">
        <v>2468.4299384331371</v>
      </c>
      <c r="AO33" s="81">
        <v>2557.5326747249665</v>
      </c>
      <c r="AP33" s="81">
        <v>2589.9354669404984</v>
      </c>
      <c r="AQ33" s="52">
        <v>2589.9354669404984</v>
      </c>
      <c r="AS33" s="45">
        <f t="shared" si="7"/>
        <v>0</v>
      </c>
      <c r="AT33" s="20">
        <f t="shared" si="8"/>
        <v>-15.127694272364806</v>
      </c>
      <c r="AU33" s="20">
        <f t="shared" si="9"/>
        <v>-27.406014819853681</v>
      </c>
      <c r="AV33" s="20">
        <f t="shared" si="10"/>
        <v>-13.081127412513979</v>
      </c>
      <c r="AW33" s="20">
        <f t="shared" si="11"/>
        <v>0</v>
      </c>
      <c r="AX33" s="21">
        <f t="shared" si="12"/>
        <v>0</v>
      </c>
      <c r="AY33" s="46">
        <f t="shared" si="13"/>
        <v>8.9048812883988845E-4</v>
      </c>
    </row>
    <row r="34" spans="1:51" ht="15.75" thickBot="1" x14ac:dyDescent="0.3">
      <c r="A34" s="137"/>
      <c r="B34" s="82">
        <v>324</v>
      </c>
      <c r="C34" s="83">
        <v>1647.7958999712685</v>
      </c>
      <c r="D34" s="82">
        <v>9541</v>
      </c>
      <c r="E34" s="83">
        <v>2332.0537971960175</v>
      </c>
      <c r="F34" s="82">
        <v>6126</v>
      </c>
      <c r="G34" s="83">
        <v>2495.1535423241262</v>
      </c>
      <c r="H34" s="82">
        <v>1700</v>
      </c>
      <c r="I34" s="83">
        <v>2561.375615975508</v>
      </c>
      <c r="J34" s="82" t="s">
        <v>68</v>
      </c>
      <c r="K34" s="83">
        <v>2589.9354669404984</v>
      </c>
      <c r="L34" s="82" t="s">
        <v>68</v>
      </c>
      <c r="M34" s="83">
        <v>2589.9354669404984</v>
      </c>
      <c r="N34" s="84">
        <v>4398</v>
      </c>
      <c r="O34" s="91">
        <v>2.6252911867060382E-2</v>
      </c>
      <c r="P34" s="88">
        <v>2219.6048724861284</v>
      </c>
      <c r="Q34" s="85">
        <v>2353.6605928435411</v>
      </c>
      <c r="R34" s="85">
        <v>2456.3017182470689</v>
      </c>
      <c r="S34" s="85">
        <v>2531.3969530201757</v>
      </c>
      <c r="T34" s="85">
        <v>2589.9354669404984</v>
      </c>
      <c r="U34" s="53">
        <v>2589.9354669404984</v>
      </c>
      <c r="V34" s="51"/>
      <c r="W34" s="137"/>
      <c r="X34" s="82">
        <v>2293</v>
      </c>
      <c r="Y34" s="83">
        <v>1671.2136600490776</v>
      </c>
      <c r="Z34" s="82">
        <v>3993</v>
      </c>
      <c r="AA34" s="83">
        <v>2341.456986604388</v>
      </c>
      <c r="AB34" s="82">
        <v>4802</v>
      </c>
      <c r="AC34" s="83">
        <v>2520.561371284643</v>
      </c>
      <c r="AD34" s="82" t="s">
        <v>68</v>
      </c>
      <c r="AE34" s="83">
        <v>2589.9354669404984</v>
      </c>
      <c r="AF34" s="82" t="s">
        <v>68</v>
      </c>
      <c r="AG34" s="83">
        <v>2589.9354669404984</v>
      </c>
      <c r="AH34" s="82" t="s">
        <v>68</v>
      </c>
      <c r="AI34" s="83">
        <v>2589.9354669404984</v>
      </c>
      <c r="AJ34" s="84">
        <v>6282</v>
      </c>
      <c r="AK34" s="91">
        <v>2.3803665855838499E-2</v>
      </c>
      <c r="AL34" s="88">
        <v>2442.2898035549847</v>
      </c>
      <c r="AM34" s="85">
        <v>2499.7808235326675</v>
      </c>
      <c r="AN34" s="85">
        <v>2543.9966406745211</v>
      </c>
      <c r="AO34" s="85">
        <v>2589.9354669404984</v>
      </c>
      <c r="AP34" s="85">
        <v>2589.9354669404984</v>
      </c>
      <c r="AQ34" s="53">
        <v>2589.9354669404984</v>
      </c>
      <c r="AS34" s="45">
        <f t="shared" si="7"/>
        <v>-23.417760077809135</v>
      </c>
      <c r="AT34" s="20">
        <f t="shared" si="8"/>
        <v>-9.4031894083705083</v>
      </c>
      <c r="AU34" s="20">
        <f t="shared" si="9"/>
        <v>-25.407828960516781</v>
      </c>
      <c r="AV34" s="20">
        <f t="shared" si="10"/>
        <v>-28.559850964990346</v>
      </c>
      <c r="AW34" s="20">
        <f t="shared" si="11"/>
        <v>0</v>
      </c>
      <c r="AX34" s="21">
        <f t="shared" si="12"/>
        <v>0</v>
      </c>
      <c r="AY34" s="46">
        <f t="shared" si="13"/>
        <v>2.4492460112218832E-3</v>
      </c>
    </row>
    <row r="35" spans="1:51" ht="15" customHeight="1" x14ac:dyDescent="0.25">
      <c r="A35" s="135" t="s">
        <v>211</v>
      </c>
      <c r="B35" s="74">
        <v>1267</v>
      </c>
      <c r="C35" s="75">
        <v>3955.0376977376077</v>
      </c>
      <c r="D35" s="74">
        <v>1267</v>
      </c>
      <c r="E35" s="75">
        <v>4000.9350971220747</v>
      </c>
      <c r="F35" s="74">
        <v>1267</v>
      </c>
      <c r="G35" s="75">
        <v>4036.3214307832422</v>
      </c>
      <c r="H35" s="74" t="s">
        <v>68</v>
      </c>
      <c r="I35" s="75">
        <v>4052.5015286316984</v>
      </c>
      <c r="J35" s="74" t="s">
        <v>68</v>
      </c>
      <c r="K35" s="75">
        <v>4052.5015286316984</v>
      </c>
      <c r="L35" s="74" t="s">
        <v>68</v>
      </c>
      <c r="M35" s="75">
        <v>4052.5015286316984</v>
      </c>
      <c r="N35" s="76">
        <v>1267</v>
      </c>
      <c r="O35" s="89">
        <v>2.3479590189301937E-2</v>
      </c>
      <c r="P35" s="86">
        <v>3955.0376977376077</v>
      </c>
      <c r="Q35" s="77">
        <v>4000.9350971220747</v>
      </c>
      <c r="R35" s="77">
        <v>4036.3214307832422</v>
      </c>
      <c r="S35" s="77">
        <v>4052.5015286316984</v>
      </c>
      <c r="T35" s="77">
        <v>4052.5015286316984</v>
      </c>
      <c r="U35" s="50">
        <v>4052.5015286316984</v>
      </c>
      <c r="V35" s="51"/>
      <c r="W35" s="135" t="s">
        <v>211</v>
      </c>
      <c r="X35" s="74">
        <v>1267</v>
      </c>
      <c r="Y35" s="75">
        <v>3955.0376977376077</v>
      </c>
      <c r="Z35" s="74">
        <v>1267</v>
      </c>
      <c r="AA35" s="75">
        <v>4000.9350971220747</v>
      </c>
      <c r="AB35" s="74">
        <v>1267</v>
      </c>
      <c r="AC35" s="75">
        <v>4036.3214307832422</v>
      </c>
      <c r="AD35" s="74" t="s">
        <v>68</v>
      </c>
      <c r="AE35" s="75">
        <v>4052.5015286316984</v>
      </c>
      <c r="AF35" s="74" t="s">
        <v>68</v>
      </c>
      <c r="AG35" s="75">
        <v>4052.5015286316984</v>
      </c>
      <c r="AH35" s="74" t="s">
        <v>68</v>
      </c>
      <c r="AI35" s="75">
        <v>4052.5015286316984</v>
      </c>
      <c r="AJ35" s="76">
        <v>1267</v>
      </c>
      <c r="AK35" s="89">
        <v>2.3479590189301937E-2</v>
      </c>
      <c r="AL35" s="86">
        <v>3955.0376977376077</v>
      </c>
      <c r="AM35" s="77">
        <v>4000.9350971220747</v>
      </c>
      <c r="AN35" s="77">
        <v>4036.3214307832422</v>
      </c>
      <c r="AO35" s="77">
        <v>4052.5015286316984</v>
      </c>
      <c r="AP35" s="77">
        <v>4052.5015286316984</v>
      </c>
      <c r="AQ35" s="50">
        <v>4052.5015286316984</v>
      </c>
      <c r="AS35" s="72">
        <f t="shared" si="7"/>
        <v>0</v>
      </c>
      <c r="AT35" s="73">
        <f t="shared" si="8"/>
        <v>0</v>
      </c>
      <c r="AU35" s="73">
        <f t="shared" si="9"/>
        <v>0</v>
      </c>
      <c r="AV35" s="73">
        <f t="shared" si="10"/>
        <v>0</v>
      </c>
      <c r="AW35" s="73">
        <f t="shared" si="11"/>
        <v>0</v>
      </c>
      <c r="AX35" s="73">
        <f t="shared" si="12"/>
        <v>0</v>
      </c>
      <c r="AY35" s="67">
        <f t="shared" si="13"/>
        <v>0</v>
      </c>
    </row>
    <row r="36" spans="1:51" x14ac:dyDescent="0.25">
      <c r="A36" s="136"/>
      <c r="B36" s="78">
        <v>2426</v>
      </c>
      <c r="C36" s="79">
        <v>3965.735537453907</v>
      </c>
      <c r="D36" s="78">
        <v>2426</v>
      </c>
      <c r="E36" s="79">
        <v>4007.8421701914967</v>
      </c>
      <c r="F36" s="78">
        <v>2426</v>
      </c>
      <c r="G36" s="79">
        <v>4040.1739697914086</v>
      </c>
      <c r="H36" s="78" t="s">
        <v>68</v>
      </c>
      <c r="I36" s="79">
        <v>4052.5015286316984</v>
      </c>
      <c r="J36" s="78" t="s">
        <v>68</v>
      </c>
      <c r="K36" s="79">
        <v>4052.5015286316984</v>
      </c>
      <c r="L36" s="78" t="s">
        <v>68</v>
      </c>
      <c r="M36" s="79">
        <v>4052.5015286316984</v>
      </c>
      <c r="N36" s="80">
        <v>2426</v>
      </c>
      <c r="O36" s="90">
        <v>2.3161121263032526E-2</v>
      </c>
      <c r="P36" s="87">
        <v>3965.735537453907</v>
      </c>
      <c r="Q36" s="81">
        <v>4007.8421701914967</v>
      </c>
      <c r="R36" s="81">
        <v>4040.1739697914086</v>
      </c>
      <c r="S36" s="81">
        <v>4052.5015286316984</v>
      </c>
      <c r="T36" s="81">
        <v>4052.5015286316984</v>
      </c>
      <c r="U36" s="52">
        <v>4052.5015286316984</v>
      </c>
      <c r="V36" s="51"/>
      <c r="W36" s="136"/>
      <c r="X36" s="78">
        <v>2426</v>
      </c>
      <c r="Y36" s="79">
        <v>3965.735537453907</v>
      </c>
      <c r="Z36" s="78">
        <v>2426</v>
      </c>
      <c r="AA36" s="79">
        <v>4007.8421701914967</v>
      </c>
      <c r="AB36" s="78">
        <v>2426</v>
      </c>
      <c r="AC36" s="79">
        <v>4040.1739697914086</v>
      </c>
      <c r="AD36" s="78" t="s">
        <v>68</v>
      </c>
      <c r="AE36" s="79">
        <v>4052.5015286316984</v>
      </c>
      <c r="AF36" s="78" t="s">
        <v>68</v>
      </c>
      <c r="AG36" s="79">
        <v>4052.5015286316984</v>
      </c>
      <c r="AH36" s="78" t="s">
        <v>68</v>
      </c>
      <c r="AI36" s="79">
        <v>4052.5015286316984</v>
      </c>
      <c r="AJ36" s="80">
        <v>2426</v>
      </c>
      <c r="AK36" s="90">
        <v>2.3161121263032526E-2</v>
      </c>
      <c r="AL36" s="87">
        <v>3965.735537453907</v>
      </c>
      <c r="AM36" s="81">
        <v>4007.8421701914967</v>
      </c>
      <c r="AN36" s="81">
        <v>4040.1739697914086</v>
      </c>
      <c r="AO36" s="81">
        <v>4052.5015286316984</v>
      </c>
      <c r="AP36" s="81">
        <v>4052.5015286316984</v>
      </c>
      <c r="AQ36" s="52">
        <v>4052.5015286316984</v>
      </c>
      <c r="AS36" s="45">
        <f t="shared" si="7"/>
        <v>0</v>
      </c>
      <c r="AT36" s="20">
        <f t="shared" si="8"/>
        <v>0</v>
      </c>
      <c r="AU36" s="20">
        <f t="shared" si="9"/>
        <v>0</v>
      </c>
      <c r="AV36" s="20">
        <f t="shared" si="10"/>
        <v>0</v>
      </c>
      <c r="AW36" s="20">
        <f t="shared" si="11"/>
        <v>0</v>
      </c>
      <c r="AX36" s="21">
        <f t="shared" si="12"/>
        <v>0</v>
      </c>
      <c r="AY36" s="46">
        <f t="shared" si="13"/>
        <v>0</v>
      </c>
    </row>
    <row r="37" spans="1:51" x14ac:dyDescent="0.25">
      <c r="A37" s="136"/>
      <c r="B37" s="78">
        <v>1513</v>
      </c>
      <c r="C37" s="79">
        <v>3967.7827389537806</v>
      </c>
      <c r="D37" s="78">
        <v>1513</v>
      </c>
      <c r="E37" s="79">
        <v>4011.6284632630291</v>
      </c>
      <c r="F37" s="78">
        <v>1513</v>
      </c>
      <c r="G37" s="79">
        <v>4044.462480576633</v>
      </c>
      <c r="H37" s="78" t="s">
        <v>68</v>
      </c>
      <c r="I37" s="79">
        <v>4052.5015286316984</v>
      </c>
      <c r="J37" s="78" t="s">
        <v>68</v>
      </c>
      <c r="K37" s="79">
        <v>4052.5015286316984</v>
      </c>
      <c r="L37" s="78" t="s">
        <v>68</v>
      </c>
      <c r="M37" s="79">
        <v>4052.5015286316984</v>
      </c>
      <c r="N37" s="80">
        <v>1513</v>
      </c>
      <c r="O37" s="90">
        <v>2.256379521266105E-2</v>
      </c>
      <c r="P37" s="87">
        <v>3967.7827389537806</v>
      </c>
      <c r="Q37" s="81">
        <v>4011.6284632630291</v>
      </c>
      <c r="R37" s="81">
        <v>4044.462480576633</v>
      </c>
      <c r="S37" s="81">
        <v>4052.5015286316984</v>
      </c>
      <c r="T37" s="81">
        <v>4052.5015286316984</v>
      </c>
      <c r="U37" s="52">
        <v>4052.5015286316984</v>
      </c>
      <c r="V37" s="51"/>
      <c r="W37" s="136"/>
      <c r="X37" s="78">
        <v>1513</v>
      </c>
      <c r="Y37" s="79">
        <v>3967.7827389537806</v>
      </c>
      <c r="Z37" s="78">
        <v>1513</v>
      </c>
      <c r="AA37" s="79">
        <v>4011.6284632630291</v>
      </c>
      <c r="AB37" s="78">
        <v>1513</v>
      </c>
      <c r="AC37" s="79">
        <v>4044.462480576633</v>
      </c>
      <c r="AD37" s="78" t="s">
        <v>68</v>
      </c>
      <c r="AE37" s="79">
        <v>4052.5015286316984</v>
      </c>
      <c r="AF37" s="78" t="s">
        <v>68</v>
      </c>
      <c r="AG37" s="79">
        <v>4052.5015286316984</v>
      </c>
      <c r="AH37" s="78" t="s">
        <v>68</v>
      </c>
      <c r="AI37" s="79">
        <v>4052.5015286316984</v>
      </c>
      <c r="AJ37" s="80">
        <v>1513</v>
      </c>
      <c r="AK37" s="90">
        <v>2.256379521266105E-2</v>
      </c>
      <c r="AL37" s="87">
        <v>3967.7827389537806</v>
      </c>
      <c r="AM37" s="81">
        <v>4011.6284632630291</v>
      </c>
      <c r="AN37" s="81">
        <v>4044.462480576633</v>
      </c>
      <c r="AO37" s="81">
        <v>4052.5015286316984</v>
      </c>
      <c r="AP37" s="81">
        <v>4052.5015286316984</v>
      </c>
      <c r="AQ37" s="52">
        <v>4052.5015286316984</v>
      </c>
      <c r="AS37" s="45">
        <f t="shared" si="7"/>
        <v>0</v>
      </c>
      <c r="AT37" s="20">
        <f t="shared" si="8"/>
        <v>0</v>
      </c>
      <c r="AU37" s="20">
        <f t="shared" si="9"/>
        <v>0</v>
      </c>
      <c r="AV37" s="20">
        <f t="shared" si="10"/>
        <v>0</v>
      </c>
      <c r="AW37" s="20">
        <f t="shared" si="11"/>
        <v>0</v>
      </c>
      <c r="AX37" s="21">
        <f t="shared" si="12"/>
        <v>0</v>
      </c>
      <c r="AY37" s="46">
        <f t="shared" si="13"/>
        <v>0</v>
      </c>
    </row>
    <row r="38" spans="1:51" x14ac:dyDescent="0.25">
      <c r="A38" s="136"/>
      <c r="B38" s="78">
        <v>1531</v>
      </c>
      <c r="C38" s="79">
        <v>3982.7999147853543</v>
      </c>
      <c r="D38" s="78">
        <v>1531</v>
      </c>
      <c r="E38" s="79">
        <v>4025.3185958461941</v>
      </c>
      <c r="F38" s="78" t="s">
        <v>68</v>
      </c>
      <c r="G38" s="79">
        <v>4052.5015286316984</v>
      </c>
      <c r="H38" s="78" t="s">
        <v>68</v>
      </c>
      <c r="I38" s="79">
        <v>4052.5015286316984</v>
      </c>
      <c r="J38" s="78" t="s">
        <v>68</v>
      </c>
      <c r="K38" s="79">
        <v>4052.5015286316984</v>
      </c>
      <c r="L38" s="78" t="s">
        <v>68</v>
      </c>
      <c r="M38" s="79">
        <v>4052.5015286316984</v>
      </c>
      <c r="N38" s="80">
        <v>1531</v>
      </c>
      <c r="O38" s="90">
        <v>2.1282173379886839E-2</v>
      </c>
      <c r="P38" s="87">
        <v>3982.7999147853543</v>
      </c>
      <c r="Q38" s="81">
        <v>4025.3185958461941</v>
      </c>
      <c r="R38" s="81">
        <v>4052.5015286316984</v>
      </c>
      <c r="S38" s="81">
        <v>4052.5015286316984</v>
      </c>
      <c r="T38" s="81">
        <v>4052.5015286316984</v>
      </c>
      <c r="U38" s="52">
        <v>4052.5015286316984</v>
      </c>
      <c r="V38" s="51"/>
      <c r="W38" s="136"/>
      <c r="X38" s="78">
        <v>1531</v>
      </c>
      <c r="Y38" s="79">
        <v>3982.7999147853543</v>
      </c>
      <c r="Z38" s="78">
        <v>1531</v>
      </c>
      <c r="AA38" s="79">
        <v>4025.3185958461941</v>
      </c>
      <c r="AB38" s="78" t="s">
        <v>68</v>
      </c>
      <c r="AC38" s="79">
        <v>4052.5015286316984</v>
      </c>
      <c r="AD38" s="78" t="s">
        <v>68</v>
      </c>
      <c r="AE38" s="79">
        <v>4052.5015286316984</v>
      </c>
      <c r="AF38" s="78" t="s">
        <v>68</v>
      </c>
      <c r="AG38" s="79">
        <v>4052.5015286316984</v>
      </c>
      <c r="AH38" s="78" t="s">
        <v>68</v>
      </c>
      <c r="AI38" s="79">
        <v>4052.5015286316984</v>
      </c>
      <c r="AJ38" s="80">
        <v>1531</v>
      </c>
      <c r="AK38" s="90">
        <v>2.1282173379886839E-2</v>
      </c>
      <c r="AL38" s="87">
        <v>3982.7999147853543</v>
      </c>
      <c r="AM38" s="81">
        <v>4025.3185958461941</v>
      </c>
      <c r="AN38" s="81">
        <v>4052.5015286316984</v>
      </c>
      <c r="AO38" s="81">
        <v>4052.5015286316984</v>
      </c>
      <c r="AP38" s="81">
        <v>4052.5015286316984</v>
      </c>
      <c r="AQ38" s="52">
        <v>4052.5015286316984</v>
      </c>
      <c r="AS38" s="45">
        <f t="shared" si="7"/>
        <v>0</v>
      </c>
      <c r="AT38" s="20">
        <f t="shared" si="8"/>
        <v>0</v>
      </c>
      <c r="AU38" s="20">
        <f t="shared" si="9"/>
        <v>0</v>
      </c>
      <c r="AV38" s="20">
        <f t="shared" si="10"/>
        <v>0</v>
      </c>
      <c r="AW38" s="20">
        <f t="shared" si="11"/>
        <v>0</v>
      </c>
      <c r="AX38" s="21">
        <f t="shared" si="12"/>
        <v>0</v>
      </c>
      <c r="AY38" s="46">
        <f t="shared" si="13"/>
        <v>0</v>
      </c>
    </row>
    <row r="39" spans="1:51" x14ac:dyDescent="0.25">
      <c r="A39" s="136"/>
      <c r="B39" s="78">
        <v>1535</v>
      </c>
      <c r="C39" s="79">
        <v>3985.9839971014158</v>
      </c>
      <c r="D39" s="78">
        <v>1535</v>
      </c>
      <c r="E39" s="79">
        <v>4028.0485667139924</v>
      </c>
      <c r="F39" s="78" t="s">
        <v>68</v>
      </c>
      <c r="G39" s="79">
        <v>4052.5015286316984</v>
      </c>
      <c r="H39" s="78" t="s">
        <v>68</v>
      </c>
      <c r="I39" s="79">
        <v>4052.5015286316984</v>
      </c>
      <c r="J39" s="78" t="s">
        <v>68</v>
      </c>
      <c r="K39" s="79">
        <v>4052.5015286316984</v>
      </c>
      <c r="L39" s="78" t="s">
        <v>68</v>
      </c>
      <c r="M39" s="79">
        <v>4052.5015286316984</v>
      </c>
      <c r="N39" s="80">
        <v>1535</v>
      </c>
      <c r="O39" s="90">
        <v>2.1029178092974717E-2</v>
      </c>
      <c r="P39" s="87">
        <v>3985.9839971014158</v>
      </c>
      <c r="Q39" s="81">
        <v>4028.0485667139924</v>
      </c>
      <c r="R39" s="81">
        <v>4052.5015286316984</v>
      </c>
      <c r="S39" s="81">
        <v>4052.5015286316984</v>
      </c>
      <c r="T39" s="81">
        <v>4052.5015286316984</v>
      </c>
      <c r="U39" s="52">
        <v>4052.5015286316984</v>
      </c>
      <c r="V39" s="51"/>
      <c r="W39" s="136"/>
      <c r="X39" s="78">
        <v>1535</v>
      </c>
      <c r="Y39" s="79">
        <v>3985.9839971014158</v>
      </c>
      <c r="Z39" s="78">
        <v>1535</v>
      </c>
      <c r="AA39" s="79">
        <v>4028.0485667139924</v>
      </c>
      <c r="AB39" s="78" t="s">
        <v>68</v>
      </c>
      <c r="AC39" s="79">
        <v>4052.5015286316984</v>
      </c>
      <c r="AD39" s="78" t="s">
        <v>68</v>
      </c>
      <c r="AE39" s="79">
        <v>4052.5015286316984</v>
      </c>
      <c r="AF39" s="78" t="s">
        <v>68</v>
      </c>
      <c r="AG39" s="79">
        <v>4052.5015286316984</v>
      </c>
      <c r="AH39" s="78" t="s">
        <v>68</v>
      </c>
      <c r="AI39" s="79">
        <v>4052.5015286316984</v>
      </c>
      <c r="AJ39" s="80">
        <v>1535</v>
      </c>
      <c r="AK39" s="90">
        <v>2.1029178092974717E-2</v>
      </c>
      <c r="AL39" s="87">
        <v>3985.9839971014158</v>
      </c>
      <c r="AM39" s="81">
        <v>4028.0485667139924</v>
      </c>
      <c r="AN39" s="81">
        <v>4052.5015286316984</v>
      </c>
      <c r="AO39" s="81">
        <v>4052.5015286316984</v>
      </c>
      <c r="AP39" s="81">
        <v>4052.5015286316984</v>
      </c>
      <c r="AQ39" s="52">
        <v>4052.5015286316984</v>
      </c>
      <c r="AS39" s="45">
        <f t="shared" si="7"/>
        <v>0</v>
      </c>
      <c r="AT39" s="20">
        <f t="shared" si="8"/>
        <v>0</v>
      </c>
      <c r="AU39" s="20">
        <f t="shared" si="9"/>
        <v>0</v>
      </c>
      <c r="AV39" s="20">
        <f t="shared" si="10"/>
        <v>0</v>
      </c>
      <c r="AW39" s="20">
        <f t="shared" si="11"/>
        <v>0</v>
      </c>
      <c r="AX39" s="21">
        <f t="shared" si="12"/>
        <v>0</v>
      </c>
      <c r="AY39" s="46">
        <f t="shared" si="13"/>
        <v>0</v>
      </c>
    </row>
    <row r="40" spans="1:51" x14ac:dyDescent="0.25">
      <c r="A40" s="136"/>
      <c r="B40" s="78">
        <v>1533</v>
      </c>
      <c r="C40" s="79">
        <v>3991.7036790164138</v>
      </c>
      <c r="D40" s="78">
        <v>1533</v>
      </c>
      <c r="E40" s="79">
        <v>4032.2501500560229</v>
      </c>
      <c r="F40" s="78" t="s">
        <v>68</v>
      </c>
      <c r="G40" s="79">
        <v>4052.5015286316984</v>
      </c>
      <c r="H40" s="78" t="s">
        <v>68</v>
      </c>
      <c r="I40" s="79">
        <v>4052.5015286316984</v>
      </c>
      <c r="J40" s="78" t="s">
        <v>68</v>
      </c>
      <c r="K40" s="79">
        <v>4052.5015286316984</v>
      </c>
      <c r="L40" s="78" t="s">
        <v>68</v>
      </c>
      <c r="M40" s="79">
        <v>4052.5015286316984</v>
      </c>
      <c r="N40" s="80">
        <v>1533</v>
      </c>
      <c r="O40" s="90">
        <v>2.0678978202102228E-2</v>
      </c>
      <c r="P40" s="87">
        <v>3991.7036790164138</v>
      </c>
      <c r="Q40" s="81">
        <v>4032.2501500560229</v>
      </c>
      <c r="R40" s="81">
        <v>4052.5015286316984</v>
      </c>
      <c r="S40" s="81">
        <v>4052.5015286316984</v>
      </c>
      <c r="T40" s="81">
        <v>4052.5015286316984</v>
      </c>
      <c r="U40" s="52">
        <v>4052.5015286316984</v>
      </c>
      <c r="V40" s="51"/>
      <c r="W40" s="136"/>
      <c r="X40" s="78">
        <v>1533</v>
      </c>
      <c r="Y40" s="79">
        <v>3991.7036790164138</v>
      </c>
      <c r="Z40" s="78">
        <v>1533</v>
      </c>
      <c r="AA40" s="79">
        <v>4032.2501500560229</v>
      </c>
      <c r="AB40" s="78" t="s">
        <v>68</v>
      </c>
      <c r="AC40" s="79">
        <v>4052.5015286316984</v>
      </c>
      <c r="AD40" s="78" t="s">
        <v>68</v>
      </c>
      <c r="AE40" s="79">
        <v>4052.5015286316984</v>
      </c>
      <c r="AF40" s="78" t="s">
        <v>68</v>
      </c>
      <c r="AG40" s="79">
        <v>4052.5015286316984</v>
      </c>
      <c r="AH40" s="78" t="s">
        <v>68</v>
      </c>
      <c r="AI40" s="79">
        <v>4052.5015286316984</v>
      </c>
      <c r="AJ40" s="80">
        <v>1533</v>
      </c>
      <c r="AK40" s="90">
        <v>2.0678978202102228E-2</v>
      </c>
      <c r="AL40" s="87">
        <v>3991.7036790164138</v>
      </c>
      <c r="AM40" s="81">
        <v>4032.2501500560229</v>
      </c>
      <c r="AN40" s="81">
        <v>4052.5015286316984</v>
      </c>
      <c r="AO40" s="81">
        <v>4052.5015286316984</v>
      </c>
      <c r="AP40" s="81">
        <v>4052.5015286316984</v>
      </c>
      <c r="AQ40" s="52">
        <v>4052.5015286316984</v>
      </c>
      <c r="AS40" s="45">
        <f t="shared" si="7"/>
        <v>0</v>
      </c>
      <c r="AT40" s="20">
        <f t="shared" si="8"/>
        <v>0</v>
      </c>
      <c r="AU40" s="20">
        <f t="shared" si="9"/>
        <v>0</v>
      </c>
      <c r="AV40" s="20">
        <f t="shared" si="10"/>
        <v>0</v>
      </c>
      <c r="AW40" s="20">
        <f t="shared" si="11"/>
        <v>0</v>
      </c>
      <c r="AX40" s="21">
        <f t="shared" si="12"/>
        <v>0</v>
      </c>
      <c r="AY40" s="46">
        <f t="shared" si="13"/>
        <v>0</v>
      </c>
    </row>
    <row r="41" spans="1:51" x14ac:dyDescent="0.25">
      <c r="A41" s="136"/>
      <c r="B41" s="78">
        <v>2812</v>
      </c>
      <c r="C41" s="79">
        <v>3998.9311182619649</v>
      </c>
      <c r="D41" s="78">
        <v>2812</v>
      </c>
      <c r="E41" s="79">
        <v>4040.5374336201871</v>
      </c>
      <c r="F41" s="78" t="s">
        <v>68</v>
      </c>
      <c r="G41" s="79">
        <v>4052.5015286316984</v>
      </c>
      <c r="H41" s="78" t="s">
        <v>68</v>
      </c>
      <c r="I41" s="79">
        <v>4052.5015286316984</v>
      </c>
      <c r="J41" s="78" t="s">
        <v>68</v>
      </c>
      <c r="K41" s="79">
        <v>4052.5015286316984</v>
      </c>
      <c r="L41" s="78" t="s">
        <v>68</v>
      </c>
      <c r="M41" s="79">
        <v>4052.5015286316984</v>
      </c>
      <c r="N41" s="80">
        <v>2812</v>
      </c>
      <c r="O41" s="90">
        <v>1.9838295287941822E-2</v>
      </c>
      <c r="P41" s="87">
        <v>3998.9311182619649</v>
      </c>
      <c r="Q41" s="81">
        <v>4040.5374336201871</v>
      </c>
      <c r="R41" s="81">
        <v>4052.5015286316984</v>
      </c>
      <c r="S41" s="81">
        <v>4052.5015286316984</v>
      </c>
      <c r="T41" s="81">
        <v>4052.5015286316984</v>
      </c>
      <c r="U41" s="52">
        <v>4052.5015286316984</v>
      </c>
      <c r="V41" s="51"/>
      <c r="W41" s="136"/>
      <c r="X41" s="78">
        <v>2812</v>
      </c>
      <c r="Y41" s="79">
        <v>3998.9311182619649</v>
      </c>
      <c r="Z41" s="78">
        <v>2812</v>
      </c>
      <c r="AA41" s="79">
        <v>4040.5374336201871</v>
      </c>
      <c r="AB41" s="78" t="s">
        <v>68</v>
      </c>
      <c r="AC41" s="79">
        <v>4052.5015286316984</v>
      </c>
      <c r="AD41" s="78" t="s">
        <v>68</v>
      </c>
      <c r="AE41" s="79">
        <v>4052.5015286316984</v>
      </c>
      <c r="AF41" s="78" t="s">
        <v>68</v>
      </c>
      <c r="AG41" s="79">
        <v>4052.5015286316984</v>
      </c>
      <c r="AH41" s="78" t="s">
        <v>68</v>
      </c>
      <c r="AI41" s="79">
        <v>4052.5015286316984</v>
      </c>
      <c r="AJ41" s="80">
        <v>2812</v>
      </c>
      <c r="AK41" s="90">
        <v>1.9838295287941822E-2</v>
      </c>
      <c r="AL41" s="87">
        <v>3998.9311182619649</v>
      </c>
      <c r="AM41" s="81">
        <v>4040.5374336201871</v>
      </c>
      <c r="AN41" s="81">
        <v>4052.5015286316984</v>
      </c>
      <c r="AO41" s="81">
        <v>4052.5015286316984</v>
      </c>
      <c r="AP41" s="81">
        <v>4052.5015286316984</v>
      </c>
      <c r="AQ41" s="52">
        <v>4052.5015286316984</v>
      </c>
      <c r="AS41" s="45">
        <f t="shared" si="7"/>
        <v>0</v>
      </c>
      <c r="AT41" s="20">
        <f t="shared" si="8"/>
        <v>0</v>
      </c>
      <c r="AU41" s="20">
        <f t="shared" si="9"/>
        <v>0</v>
      </c>
      <c r="AV41" s="20">
        <f t="shared" si="10"/>
        <v>0</v>
      </c>
      <c r="AW41" s="20">
        <f t="shared" si="11"/>
        <v>0</v>
      </c>
      <c r="AX41" s="21">
        <f t="shared" si="12"/>
        <v>0</v>
      </c>
      <c r="AY41" s="46">
        <f t="shared" si="13"/>
        <v>0</v>
      </c>
    </row>
    <row r="42" spans="1:51" x14ac:dyDescent="0.25">
      <c r="A42" s="136"/>
      <c r="B42" s="78">
        <v>2216</v>
      </c>
      <c r="C42" s="79">
        <v>4019.2940954087803</v>
      </c>
      <c r="D42" s="78" t="s">
        <v>68</v>
      </c>
      <c r="E42" s="79">
        <v>4052.5015286316984</v>
      </c>
      <c r="F42" s="78" t="s">
        <v>68</v>
      </c>
      <c r="G42" s="79">
        <v>4052.5015286316984</v>
      </c>
      <c r="H42" s="78" t="s">
        <v>68</v>
      </c>
      <c r="I42" s="79">
        <v>4052.5015286316984</v>
      </c>
      <c r="J42" s="78" t="s">
        <v>68</v>
      </c>
      <c r="K42" s="79">
        <v>4052.5015286316984</v>
      </c>
      <c r="L42" s="78" t="s">
        <v>68</v>
      </c>
      <c r="M42" s="79">
        <v>4052.5015286316984</v>
      </c>
      <c r="N42" s="80">
        <v>1539</v>
      </c>
      <c r="O42" s="90">
        <v>1.8255190465848701E-2</v>
      </c>
      <c r="P42" s="87">
        <v>4021.7571628843571</v>
      </c>
      <c r="Q42" s="81">
        <v>4052.5015286316984</v>
      </c>
      <c r="R42" s="81">
        <v>4052.5015286316984</v>
      </c>
      <c r="S42" s="81">
        <v>4052.5015286316984</v>
      </c>
      <c r="T42" s="81">
        <v>4052.5015286316984</v>
      </c>
      <c r="U42" s="52">
        <v>4052.5015286316984</v>
      </c>
      <c r="V42" s="51"/>
      <c r="W42" s="136"/>
      <c r="X42" s="78">
        <v>2216</v>
      </c>
      <c r="Y42" s="79">
        <v>4019.2940954087803</v>
      </c>
      <c r="Z42" s="78" t="s">
        <v>68</v>
      </c>
      <c r="AA42" s="79">
        <v>4052.5015286316984</v>
      </c>
      <c r="AB42" s="78" t="s">
        <v>68</v>
      </c>
      <c r="AC42" s="79">
        <v>4052.5015286316984</v>
      </c>
      <c r="AD42" s="78" t="s">
        <v>68</v>
      </c>
      <c r="AE42" s="79">
        <v>4052.5015286316984</v>
      </c>
      <c r="AF42" s="78" t="s">
        <v>68</v>
      </c>
      <c r="AG42" s="79">
        <v>4052.5015286316984</v>
      </c>
      <c r="AH42" s="78" t="s">
        <v>68</v>
      </c>
      <c r="AI42" s="79">
        <v>4052.5015286316984</v>
      </c>
      <c r="AJ42" s="80">
        <v>1539</v>
      </c>
      <c r="AK42" s="90">
        <v>1.8255190465848701E-2</v>
      </c>
      <c r="AL42" s="87">
        <v>4021.7571628843571</v>
      </c>
      <c r="AM42" s="81">
        <v>4052.5015286316984</v>
      </c>
      <c r="AN42" s="81">
        <v>4052.5015286316984</v>
      </c>
      <c r="AO42" s="81">
        <v>4052.5015286316984</v>
      </c>
      <c r="AP42" s="81">
        <v>4052.5015286316984</v>
      </c>
      <c r="AQ42" s="52">
        <v>4052.5015286316984</v>
      </c>
      <c r="AS42" s="45">
        <f t="shared" si="7"/>
        <v>0</v>
      </c>
      <c r="AT42" s="20">
        <f t="shared" si="8"/>
        <v>0</v>
      </c>
      <c r="AU42" s="20">
        <f t="shared" si="9"/>
        <v>0</v>
      </c>
      <c r="AV42" s="20">
        <f t="shared" si="10"/>
        <v>0</v>
      </c>
      <c r="AW42" s="20">
        <f t="shared" si="11"/>
        <v>0</v>
      </c>
      <c r="AX42" s="21">
        <f t="shared" si="12"/>
        <v>0</v>
      </c>
      <c r="AY42" s="46">
        <f t="shared" si="13"/>
        <v>0</v>
      </c>
    </row>
    <row r="43" spans="1:51" x14ac:dyDescent="0.25">
      <c r="A43" s="136"/>
      <c r="B43" s="78">
        <v>1539</v>
      </c>
      <c r="C43" s="79">
        <v>4021.7571628843571</v>
      </c>
      <c r="D43" s="78" t="s">
        <v>68</v>
      </c>
      <c r="E43" s="79">
        <v>4052.5015286316984</v>
      </c>
      <c r="F43" s="78" t="s">
        <v>68</v>
      </c>
      <c r="G43" s="79">
        <v>4052.5015286316984</v>
      </c>
      <c r="H43" s="78" t="s">
        <v>68</v>
      </c>
      <c r="I43" s="79">
        <v>4052.5015286316984</v>
      </c>
      <c r="J43" s="78" t="s">
        <v>68</v>
      </c>
      <c r="K43" s="79">
        <v>4052.5015286316984</v>
      </c>
      <c r="L43" s="78" t="s">
        <v>68</v>
      </c>
      <c r="M43" s="79">
        <v>4052.5015286316984</v>
      </c>
      <c r="N43" s="80">
        <v>2216</v>
      </c>
      <c r="O43" s="90">
        <v>1.815153826723476E-2</v>
      </c>
      <c r="P43" s="87">
        <v>4019.2940954087803</v>
      </c>
      <c r="Q43" s="81">
        <v>4052.5015286316984</v>
      </c>
      <c r="R43" s="81">
        <v>4052.5015286316984</v>
      </c>
      <c r="S43" s="81">
        <v>4052.5015286316984</v>
      </c>
      <c r="T43" s="81">
        <v>4052.5015286316984</v>
      </c>
      <c r="U43" s="52">
        <v>4052.5015286316984</v>
      </c>
      <c r="V43" s="51"/>
      <c r="W43" s="136"/>
      <c r="X43" s="78">
        <v>1539</v>
      </c>
      <c r="Y43" s="79">
        <v>4021.7571628843571</v>
      </c>
      <c r="Z43" s="78" t="s">
        <v>68</v>
      </c>
      <c r="AA43" s="79">
        <v>4052.5015286316984</v>
      </c>
      <c r="AB43" s="78" t="s">
        <v>68</v>
      </c>
      <c r="AC43" s="79">
        <v>4052.5015286316984</v>
      </c>
      <c r="AD43" s="78" t="s">
        <v>68</v>
      </c>
      <c r="AE43" s="79">
        <v>4052.5015286316984</v>
      </c>
      <c r="AF43" s="78" t="s">
        <v>68</v>
      </c>
      <c r="AG43" s="79">
        <v>4052.5015286316984</v>
      </c>
      <c r="AH43" s="78" t="s">
        <v>68</v>
      </c>
      <c r="AI43" s="79">
        <v>4052.5015286316984</v>
      </c>
      <c r="AJ43" s="80">
        <v>2216</v>
      </c>
      <c r="AK43" s="90">
        <v>1.815153826723476E-2</v>
      </c>
      <c r="AL43" s="87">
        <v>4019.2940954087803</v>
      </c>
      <c r="AM43" s="81">
        <v>4052.5015286316984</v>
      </c>
      <c r="AN43" s="81">
        <v>4052.5015286316984</v>
      </c>
      <c r="AO43" s="81">
        <v>4052.5015286316984</v>
      </c>
      <c r="AP43" s="81">
        <v>4052.5015286316984</v>
      </c>
      <c r="AQ43" s="52">
        <v>4052.5015286316984</v>
      </c>
      <c r="AS43" s="45">
        <f t="shared" si="7"/>
        <v>0</v>
      </c>
      <c r="AT43" s="20">
        <f t="shared" si="8"/>
        <v>0</v>
      </c>
      <c r="AU43" s="20">
        <f t="shared" si="9"/>
        <v>0</v>
      </c>
      <c r="AV43" s="20">
        <f t="shared" si="10"/>
        <v>0</v>
      </c>
      <c r="AW43" s="20">
        <f t="shared" si="11"/>
        <v>0</v>
      </c>
      <c r="AX43" s="21">
        <f t="shared" si="12"/>
        <v>0</v>
      </c>
      <c r="AY43" s="46">
        <f t="shared" si="13"/>
        <v>0</v>
      </c>
    </row>
    <row r="44" spans="1:51" ht="15.75" thickBot="1" x14ac:dyDescent="0.3">
      <c r="A44" s="137"/>
      <c r="B44" s="82">
        <v>2218</v>
      </c>
      <c r="C44" s="83">
        <v>4034.4583055364556</v>
      </c>
      <c r="D44" s="82" t="s">
        <v>68</v>
      </c>
      <c r="E44" s="83">
        <v>4052.5015286316984</v>
      </c>
      <c r="F44" s="82" t="s">
        <v>68</v>
      </c>
      <c r="G44" s="83">
        <v>4052.5015286316984</v>
      </c>
      <c r="H44" s="82" t="s">
        <v>68</v>
      </c>
      <c r="I44" s="83">
        <v>4052.5015286316984</v>
      </c>
      <c r="J44" s="82" t="s">
        <v>68</v>
      </c>
      <c r="K44" s="83">
        <v>4052.5015286316984</v>
      </c>
      <c r="L44" s="82" t="s">
        <v>68</v>
      </c>
      <c r="M44" s="83">
        <v>4052.5015286316984</v>
      </c>
      <c r="N44" s="84">
        <v>2218</v>
      </c>
      <c r="O44" s="91">
        <v>1.7079404680805661E-2</v>
      </c>
      <c r="P44" s="88">
        <v>4034.4583055364556</v>
      </c>
      <c r="Q44" s="85">
        <v>4052.5015286316984</v>
      </c>
      <c r="R44" s="85">
        <v>4052.5015286316984</v>
      </c>
      <c r="S44" s="85">
        <v>4052.5015286316984</v>
      </c>
      <c r="T44" s="85">
        <v>4052.5015286316984</v>
      </c>
      <c r="U44" s="53">
        <v>4052.5015286316984</v>
      </c>
      <c r="V44" s="51"/>
      <c r="W44" s="137"/>
      <c r="X44" s="82">
        <v>2218</v>
      </c>
      <c r="Y44" s="83">
        <v>4034.4583055364556</v>
      </c>
      <c r="Z44" s="82" t="s">
        <v>68</v>
      </c>
      <c r="AA44" s="83">
        <v>4052.5015286316984</v>
      </c>
      <c r="AB44" s="82" t="s">
        <v>68</v>
      </c>
      <c r="AC44" s="83">
        <v>4052.5015286316984</v>
      </c>
      <c r="AD44" s="82" t="s">
        <v>68</v>
      </c>
      <c r="AE44" s="83">
        <v>4052.5015286316984</v>
      </c>
      <c r="AF44" s="82" t="s">
        <v>68</v>
      </c>
      <c r="AG44" s="83">
        <v>4052.5015286316984</v>
      </c>
      <c r="AH44" s="82" t="s">
        <v>68</v>
      </c>
      <c r="AI44" s="83">
        <v>4052.5015286316984</v>
      </c>
      <c r="AJ44" s="84">
        <v>2218</v>
      </c>
      <c r="AK44" s="91">
        <v>1.7079404680805661E-2</v>
      </c>
      <c r="AL44" s="88">
        <v>4034.4583055364556</v>
      </c>
      <c r="AM44" s="85">
        <v>4052.5015286316984</v>
      </c>
      <c r="AN44" s="85">
        <v>4052.5015286316984</v>
      </c>
      <c r="AO44" s="85">
        <v>4052.5015286316984</v>
      </c>
      <c r="AP44" s="85">
        <v>4052.5015286316984</v>
      </c>
      <c r="AQ44" s="53">
        <v>4052.5015286316984</v>
      </c>
      <c r="AS44" s="45">
        <f t="shared" si="7"/>
        <v>0</v>
      </c>
      <c r="AT44" s="20">
        <f t="shared" si="8"/>
        <v>0</v>
      </c>
      <c r="AU44" s="20">
        <f t="shared" si="9"/>
        <v>0</v>
      </c>
      <c r="AV44" s="20">
        <f t="shared" si="10"/>
        <v>0</v>
      </c>
      <c r="AW44" s="20">
        <f t="shared" si="11"/>
        <v>0</v>
      </c>
      <c r="AX44" s="21">
        <f t="shared" si="12"/>
        <v>0</v>
      </c>
      <c r="AY44" s="46">
        <f t="shared" si="13"/>
        <v>0</v>
      </c>
    </row>
    <row r="45" spans="1:51" ht="15" customHeight="1" x14ac:dyDescent="0.25">
      <c r="A45" s="135" t="s">
        <v>212</v>
      </c>
      <c r="B45" s="74">
        <v>6433</v>
      </c>
      <c r="C45" s="75">
        <v>3155.3483324700396</v>
      </c>
      <c r="D45" s="74">
        <v>1226</v>
      </c>
      <c r="E45" s="75">
        <v>3666.5004056669654</v>
      </c>
      <c r="F45" s="74">
        <v>1226</v>
      </c>
      <c r="G45" s="75">
        <v>3847.2269002029143</v>
      </c>
      <c r="H45" s="74">
        <v>6796</v>
      </c>
      <c r="I45" s="75">
        <v>3938.3959081894877</v>
      </c>
      <c r="J45" s="74">
        <v>2968</v>
      </c>
      <c r="K45" s="75">
        <v>3993.357020355445</v>
      </c>
      <c r="L45" s="74">
        <v>2968</v>
      </c>
      <c r="M45" s="75">
        <v>4015.1585339816656</v>
      </c>
      <c r="N45" s="76">
        <v>2968</v>
      </c>
      <c r="O45" s="89">
        <v>0.44019878307013582</v>
      </c>
      <c r="P45" s="86">
        <v>3928.112891521218</v>
      </c>
      <c r="Q45" s="77">
        <v>3948.4749650189387</v>
      </c>
      <c r="R45" s="77">
        <v>3963.7070122365917</v>
      </c>
      <c r="S45" s="77">
        <v>3974.4686012516522</v>
      </c>
      <c r="T45" s="77">
        <v>3993.357020355445</v>
      </c>
      <c r="U45" s="50">
        <v>4015.1585339816656</v>
      </c>
      <c r="V45" s="51"/>
      <c r="W45" s="135" t="s">
        <v>212</v>
      </c>
      <c r="X45" s="74">
        <v>1226</v>
      </c>
      <c r="Y45" s="75">
        <v>3455.3144348913575</v>
      </c>
      <c r="Z45" s="74">
        <v>1226</v>
      </c>
      <c r="AA45" s="75">
        <v>3707.0932315603686</v>
      </c>
      <c r="AB45" s="74">
        <v>1226</v>
      </c>
      <c r="AC45" s="75">
        <v>3883.9781540708568</v>
      </c>
      <c r="AD45" s="74">
        <v>2968</v>
      </c>
      <c r="AE45" s="75">
        <v>3974.4686012516522</v>
      </c>
      <c r="AF45" s="74">
        <v>2968</v>
      </c>
      <c r="AG45" s="75">
        <v>3993.357020355445</v>
      </c>
      <c r="AH45" s="74">
        <v>2968</v>
      </c>
      <c r="AI45" s="75">
        <v>4015.1585339816656</v>
      </c>
      <c r="AJ45" s="76">
        <v>2968</v>
      </c>
      <c r="AK45" s="89">
        <v>0.44019878307013582</v>
      </c>
      <c r="AL45" s="86">
        <v>3928.112891521218</v>
      </c>
      <c r="AM45" s="77">
        <v>3948.4749650189387</v>
      </c>
      <c r="AN45" s="77">
        <v>3963.7070122365917</v>
      </c>
      <c r="AO45" s="77">
        <v>3974.4686012516522</v>
      </c>
      <c r="AP45" s="77">
        <v>3993.357020355445</v>
      </c>
      <c r="AQ45" s="50">
        <v>4015.1585339816656</v>
      </c>
      <c r="AS45" s="72">
        <f t="shared" si="7"/>
        <v>-299.96610242131783</v>
      </c>
      <c r="AT45" s="73">
        <f t="shared" si="8"/>
        <v>-40.592825893403187</v>
      </c>
      <c r="AU45" s="73">
        <f>G45-AC45</f>
        <v>-36.751253867942523</v>
      </c>
      <c r="AV45" s="73">
        <f t="shared" si="10"/>
        <v>-36.07269306216449</v>
      </c>
      <c r="AW45" s="73">
        <f t="shared" si="11"/>
        <v>0</v>
      </c>
      <c r="AX45" s="73">
        <f t="shared" si="12"/>
        <v>0</v>
      </c>
      <c r="AY45" s="67">
        <f t="shared" si="13"/>
        <v>0</v>
      </c>
    </row>
    <row r="46" spans="1:51" x14ac:dyDescent="0.25">
      <c r="A46" s="136"/>
      <c r="B46" s="78">
        <v>1226</v>
      </c>
      <c r="C46" s="79">
        <v>3405.2895367105066</v>
      </c>
      <c r="D46" s="78">
        <v>3430</v>
      </c>
      <c r="E46" s="79">
        <v>3705.4161140709571</v>
      </c>
      <c r="F46" s="78">
        <v>6796</v>
      </c>
      <c r="G46" s="79">
        <v>3857.7120608890955</v>
      </c>
      <c r="H46" s="78">
        <v>6784</v>
      </c>
      <c r="I46" s="79">
        <v>3961.5837964350521</v>
      </c>
      <c r="J46" s="78">
        <v>2966</v>
      </c>
      <c r="K46" s="79">
        <v>3994.132220507513</v>
      </c>
      <c r="L46" s="78">
        <v>2966</v>
      </c>
      <c r="M46" s="79">
        <v>4015.6933044760726</v>
      </c>
      <c r="N46" s="80">
        <v>2966</v>
      </c>
      <c r="O46" s="90">
        <v>0.43104573111357841</v>
      </c>
      <c r="P46" s="87">
        <v>3929.6493054551493</v>
      </c>
      <c r="Q46" s="81">
        <v>3949.8915325875469</v>
      </c>
      <c r="R46" s="81">
        <v>3964.8333107688218</v>
      </c>
      <c r="S46" s="81">
        <v>3975.4582732061053</v>
      </c>
      <c r="T46" s="81">
        <v>3994.132220507513</v>
      </c>
      <c r="U46" s="52">
        <v>4015.6933044760726</v>
      </c>
      <c r="V46" s="51"/>
      <c r="W46" s="136"/>
      <c r="X46" s="78">
        <v>3430</v>
      </c>
      <c r="Y46" s="79">
        <v>3463.0880179495653</v>
      </c>
      <c r="Z46" s="78">
        <v>3430</v>
      </c>
      <c r="AA46" s="79">
        <v>3724.1942081492712</v>
      </c>
      <c r="AB46" s="78">
        <v>3430</v>
      </c>
      <c r="AC46" s="79">
        <v>3910.6803635688411</v>
      </c>
      <c r="AD46" s="78">
        <v>2966</v>
      </c>
      <c r="AE46" s="79">
        <v>3975.4582732061053</v>
      </c>
      <c r="AF46" s="78">
        <v>2966</v>
      </c>
      <c r="AG46" s="79">
        <v>3994.132220507513</v>
      </c>
      <c r="AH46" s="78">
        <v>2966</v>
      </c>
      <c r="AI46" s="79">
        <v>4015.6933044760726</v>
      </c>
      <c r="AJ46" s="80">
        <v>2966</v>
      </c>
      <c r="AK46" s="90">
        <v>0.43104573111357841</v>
      </c>
      <c r="AL46" s="87">
        <v>3929.6493054551493</v>
      </c>
      <c r="AM46" s="81">
        <v>3949.8915325875469</v>
      </c>
      <c r="AN46" s="81">
        <v>3964.8333107688218</v>
      </c>
      <c r="AO46" s="81">
        <v>3975.4582732061053</v>
      </c>
      <c r="AP46" s="81">
        <v>3994.132220507513</v>
      </c>
      <c r="AQ46" s="52">
        <v>4015.6933044760726</v>
      </c>
      <c r="AS46" s="45">
        <f t="shared" si="7"/>
        <v>-57.798481239058674</v>
      </c>
      <c r="AT46" s="20">
        <f t="shared" si="8"/>
        <v>-18.778094078314098</v>
      </c>
      <c r="AU46" s="20">
        <f t="shared" si="9"/>
        <v>-52.968302679745648</v>
      </c>
      <c r="AV46" s="20">
        <f t="shared" si="10"/>
        <v>-13.874476771053196</v>
      </c>
      <c r="AW46" s="20">
        <f t="shared" si="11"/>
        <v>0</v>
      </c>
      <c r="AX46" s="21">
        <f t="shared" si="12"/>
        <v>0</v>
      </c>
      <c r="AY46" s="46">
        <f t="shared" si="13"/>
        <v>0</v>
      </c>
    </row>
    <row r="47" spans="1:51" x14ac:dyDescent="0.25">
      <c r="A47" s="136"/>
      <c r="B47" s="78">
        <v>3032</v>
      </c>
      <c r="C47" s="79">
        <v>3417.5923180649374</v>
      </c>
      <c r="D47" s="78">
        <v>3032</v>
      </c>
      <c r="E47" s="79">
        <v>3705.7001607469297</v>
      </c>
      <c r="F47" s="78">
        <v>6784</v>
      </c>
      <c r="G47" s="79">
        <v>3877.5374406234328</v>
      </c>
      <c r="H47" s="78">
        <v>2968</v>
      </c>
      <c r="I47" s="79">
        <v>3974.4686012516522</v>
      </c>
      <c r="J47" s="78">
        <v>2967</v>
      </c>
      <c r="K47" s="79">
        <v>3994.1621331564461</v>
      </c>
      <c r="L47" s="78">
        <v>2967</v>
      </c>
      <c r="M47" s="79">
        <v>4015.7237630614472</v>
      </c>
      <c r="N47" s="80">
        <v>2967</v>
      </c>
      <c r="O47" s="90">
        <v>0.42824327914131649</v>
      </c>
      <c r="P47" s="87">
        <v>3929.6788327666823</v>
      </c>
      <c r="Q47" s="81">
        <v>3949.9237064321064</v>
      </c>
      <c r="R47" s="81">
        <v>3964.8627899686444</v>
      </c>
      <c r="S47" s="81">
        <v>3975.4875691117586</v>
      </c>
      <c r="T47" s="81">
        <v>3994.1621331564461</v>
      </c>
      <c r="U47" s="52">
        <v>4015.7237630614472</v>
      </c>
      <c r="V47" s="51"/>
      <c r="W47" s="136"/>
      <c r="X47" s="78">
        <v>3032</v>
      </c>
      <c r="Y47" s="79">
        <v>3470.1440124394862</v>
      </c>
      <c r="Z47" s="78">
        <v>3032</v>
      </c>
      <c r="AA47" s="79">
        <v>3745.3871638348801</v>
      </c>
      <c r="AB47" s="78">
        <v>5430</v>
      </c>
      <c r="AC47" s="79">
        <v>3924.4292355339298</v>
      </c>
      <c r="AD47" s="78">
        <v>2967</v>
      </c>
      <c r="AE47" s="79">
        <v>3975.4875691117586</v>
      </c>
      <c r="AF47" s="78">
        <v>2967</v>
      </c>
      <c r="AG47" s="79">
        <v>3994.1621331564461</v>
      </c>
      <c r="AH47" s="78">
        <v>2967</v>
      </c>
      <c r="AI47" s="79">
        <v>4015.7237630614472</v>
      </c>
      <c r="AJ47" s="80">
        <v>2967</v>
      </c>
      <c r="AK47" s="90">
        <v>0.42824327914131649</v>
      </c>
      <c r="AL47" s="87">
        <v>3929.6788327666823</v>
      </c>
      <c r="AM47" s="81">
        <v>3949.9237064321064</v>
      </c>
      <c r="AN47" s="81">
        <v>3964.8627899686444</v>
      </c>
      <c r="AO47" s="81">
        <v>3975.4875691117586</v>
      </c>
      <c r="AP47" s="81">
        <v>3994.1621331564461</v>
      </c>
      <c r="AQ47" s="52">
        <v>4015.7237630614472</v>
      </c>
      <c r="AS47" s="45">
        <f t="shared" si="7"/>
        <v>-52.551694374548788</v>
      </c>
      <c r="AT47" s="20">
        <f t="shared" si="8"/>
        <v>-39.687003087950416</v>
      </c>
      <c r="AU47" s="20">
        <f t="shared" si="9"/>
        <v>-46.891794910497083</v>
      </c>
      <c r="AV47" s="20">
        <f t="shared" si="10"/>
        <v>-1.0189678601063861</v>
      </c>
      <c r="AW47" s="20">
        <f t="shared" si="11"/>
        <v>0</v>
      </c>
      <c r="AX47" s="21">
        <f t="shared" si="12"/>
        <v>0</v>
      </c>
      <c r="AY47" s="46">
        <f t="shared" si="13"/>
        <v>0</v>
      </c>
    </row>
    <row r="48" spans="1:51" x14ac:dyDescent="0.25">
      <c r="A48" s="136"/>
      <c r="B48" s="78">
        <v>3430</v>
      </c>
      <c r="C48" s="79">
        <v>3438.6088162177566</v>
      </c>
      <c r="D48" s="78">
        <v>3431</v>
      </c>
      <c r="E48" s="79">
        <v>3751.8074128610851</v>
      </c>
      <c r="F48" s="78">
        <v>3430</v>
      </c>
      <c r="G48" s="79">
        <v>3892.5978881161832</v>
      </c>
      <c r="H48" s="78">
        <v>2966</v>
      </c>
      <c r="I48" s="79">
        <v>3975.4582732061053</v>
      </c>
      <c r="J48" s="78">
        <v>2971</v>
      </c>
      <c r="K48" s="79">
        <v>4008.1373778141324</v>
      </c>
      <c r="L48" s="78">
        <v>2971</v>
      </c>
      <c r="M48" s="79">
        <v>4034.5517878965056</v>
      </c>
      <c r="N48" s="80">
        <v>2971</v>
      </c>
      <c r="O48" s="90">
        <v>7.3763827423457107E-2</v>
      </c>
      <c r="P48" s="87">
        <v>3926.7920211010969</v>
      </c>
      <c r="Q48" s="81">
        <v>3952.2074131884383</v>
      </c>
      <c r="R48" s="81">
        <v>3970.5730811110298</v>
      </c>
      <c r="S48" s="81">
        <v>3983.8244324407951</v>
      </c>
      <c r="T48" s="81">
        <v>4008.1373778141324</v>
      </c>
      <c r="U48" s="52">
        <v>4034.5517878965056</v>
      </c>
      <c r="V48" s="51"/>
      <c r="W48" s="136"/>
      <c r="X48" s="78">
        <v>3433</v>
      </c>
      <c r="Y48" s="79">
        <v>3524.7635646896301</v>
      </c>
      <c r="Z48" s="78">
        <v>3431</v>
      </c>
      <c r="AA48" s="79">
        <v>3776.3946887407851</v>
      </c>
      <c r="AB48" s="78">
        <v>5433</v>
      </c>
      <c r="AC48" s="79">
        <v>3933.5582549360902</v>
      </c>
      <c r="AD48" s="78">
        <v>5430</v>
      </c>
      <c r="AE48" s="79">
        <v>3980.6919719155326</v>
      </c>
      <c r="AF48" s="78">
        <v>2971</v>
      </c>
      <c r="AG48" s="79">
        <v>4008.1373778141324</v>
      </c>
      <c r="AH48" s="78">
        <v>2971</v>
      </c>
      <c r="AI48" s="79">
        <v>4034.5517878965056</v>
      </c>
      <c r="AJ48" s="80">
        <v>2971</v>
      </c>
      <c r="AK48" s="90">
        <v>7.3763827423457107E-2</v>
      </c>
      <c r="AL48" s="87">
        <v>3926.7920211010969</v>
      </c>
      <c r="AM48" s="81">
        <v>3952.2074131884383</v>
      </c>
      <c r="AN48" s="81">
        <v>3970.5730811110298</v>
      </c>
      <c r="AO48" s="81">
        <v>3983.8244324407951</v>
      </c>
      <c r="AP48" s="81">
        <v>4008.1373778141324</v>
      </c>
      <c r="AQ48" s="52">
        <v>4034.5517878965056</v>
      </c>
      <c r="AS48" s="45">
        <f t="shared" si="7"/>
        <v>-86.154748471873518</v>
      </c>
      <c r="AT48" s="20">
        <f t="shared" si="8"/>
        <v>-24.587275879699973</v>
      </c>
      <c r="AU48" s="20">
        <f t="shared" si="9"/>
        <v>-40.960366819906994</v>
      </c>
      <c r="AV48" s="20">
        <f t="shared" si="10"/>
        <v>-5.2336987094272445</v>
      </c>
      <c r="AW48" s="20">
        <f t="shared" si="11"/>
        <v>0</v>
      </c>
      <c r="AX48" s="21">
        <f t="shared" si="12"/>
        <v>0</v>
      </c>
      <c r="AY48" s="46">
        <f t="shared" si="13"/>
        <v>0</v>
      </c>
    </row>
    <row r="49" spans="1:51" x14ac:dyDescent="0.25">
      <c r="A49" s="136"/>
      <c r="B49" s="78">
        <v>3433</v>
      </c>
      <c r="C49" s="79">
        <v>3492.6481899508858</v>
      </c>
      <c r="D49" s="78">
        <v>3433</v>
      </c>
      <c r="E49" s="79">
        <v>3755.000158838895</v>
      </c>
      <c r="F49" s="78">
        <v>6783</v>
      </c>
      <c r="G49" s="79">
        <v>3908.8660310724872</v>
      </c>
      <c r="H49" s="78">
        <v>2967</v>
      </c>
      <c r="I49" s="79">
        <v>3975.4875691117586</v>
      </c>
      <c r="J49" s="78">
        <v>2970</v>
      </c>
      <c r="K49" s="79">
        <v>4008.3502270227232</v>
      </c>
      <c r="L49" s="78">
        <v>2970</v>
      </c>
      <c r="M49" s="79">
        <v>4034.6837879117934</v>
      </c>
      <c r="N49" s="80">
        <v>2970</v>
      </c>
      <c r="O49" s="90">
        <v>7.3546800204902577E-2</v>
      </c>
      <c r="P49" s="87">
        <v>3927.1711448989709</v>
      </c>
      <c r="Q49" s="81">
        <v>3952.5583949074144</v>
      </c>
      <c r="R49" s="81">
        <v>3970.8537603473937</v>
      </c>
      <c r="S49" s="81">
        <v>3984.0597299351216</v>
      </c>
      <c r="T49" s="81">
        <v>4008.3502270227232</v>
      </c>
      <c r="U49" s="52">
        <v>4034.6837879117934</v>
      </c>
      <c r="V49" s="51"/>
      <c r="W49" s="136"/>
      <c r="X49" s="78">
        <v>3431</v>
      </c>
      <c r="Y49" s="79">
        <v>3530.3286510180696</v>
      </c>
      <c r="Z49" s="78">
        <v>3433</v>
      </c>
      <c r="AA49" s="79">
        <v>3778.5165010318397</v>
      </c>
      <c r="AB49" s="78">
        <v>3077</v>
      </c>
      <c r="AC49" s="79">
        <v>3944.5078004956576</v>
      </c>
      <c r="AD49" s="78">
        <v>2971</v>
      </c>
      <c r="AE49" s="79">
        <v>3983.8244324407951</v>
      </c>
      <c r="AF49" s="78">
        <v>2970</v>
      </c>
      <c r="AG49" s="79">
        <v>4008.3502270227232</v>
      </c>
      <c r="AH49" s="78">
        <v>2970</v>
      </c>
      <c r="AI49" s="79">
        <v>4034.6837879117934</v>
      </c>
      <c r="AJ49" s="80">
        <v>2970</v>
      </c>
      <c r="AK49" s="90">
        <v>7.3546800204902577E-2</v>
      </c>
      <c r="AL49" s="87">
        <v>3927.1711448989709</v>
      </c>
      <c r="AM49" s="81">
        <v>3952.5583949074144</v>
      </c>
      <c r="AN49" s="81">
        <v>3970.8537603473937</v>
      </c>
      <c r="AO49" s="81">
        <v>3984.0597299351216</v>
      </c>
      <c r="AP49" s="81">
        <v>4008.3502270227232</v>
      </c>
      <c r="AQ49" s="52">
        <v>4034.6837879117934</v>
      </c>
      <c r="AS49" s="45">
        <f t="shared" si="7"/>
        <v>-37.680461067183842</v>
      </c>
      <c r="AT49" s="20">
        <f t="shared" si="8"/>
        <v>-23.516342192944649</v>
      </c>
      <c r="AU49" s="20">
        <f t="shared" si="9"/>
        <v>-35.641769423170444</v>
      </c>
      <c r="AV49" s="20">
        <f t="shared" si="10"/>
        <v>-8.3368633290365324</v>
      </c>
      <c r="AW49" s="20">
        <f t="shared" si="11"/>
        <v>0</v>
      </c>
      <c r="AX49" s="21">
        <f t="shared" si="12"/>
        <v>0</v>
      </c>
      <c r="AY49" s="46">
        <f t="shared" si="13"/>
        <v>0</v>
      </c>
    </row>
    <row r="50" spans="1:51" x14ac:dyDescent="0.25">
      <c r="A50" s="136"/>
      <c r="B50" s="78">
        <v>3431</v>
      </c>
      <c r="C50" s="79">
        <v>3496.4319330001695</v>
      </c>
      <c r="D50" s="78">
        <v>6796</v>
      </c>
      <c r="E50" s="79">
        <v>3756.9325177843371</v>
      </c>
      <c r="F50" s="78">
        <v>3032</v>
      </c>
      <c r="G50" s="79">
        <v>3908.8681944521391</v>
      </c>
      <c r="H50" s="78">
        <v>6779</v>
      </c>
      <c r="I50" s="79">
        <v>3980.433726707301</v>
      </c>
      <c r="J50" s="78">
        <v>2969</v>
      </c>
      <c r="K50" s="79">
        <v>4008.5296836728298</v>
      </c>
      <c r="L50" s="78">
        <v>2969</v>
      </c>
      <c r="M50" s="79">
        <v>4034.7763158052389</v>
      </c>
      <c r="N50" s="80">
        <v>2969</v>
      </c>
      <c r="O50" s="90">
        <v>7.3432562317380337E-2</v>
      </c>
      <c r="P50" s="87">
        <v>3927.5506745462071</v>
      </c>
      <c r="Q50" s="81">
        <v>3952.8979586088058</v>
      </c>
      <c r="R50" s="81">
        <v>3971.1185404414705</v>
      </c>
      <c r="S50" s="81">
        <v>3984.275103064746</v>
      </c>
      <c r="T50" s="81">
        <v>4008.5296836728298</v>
      </c>
      <c r="U50" s="52">
        <v>4034.7763158052389</v>
      </c>
      <c r="V50" s="51"/>
      <c r="W50" s="136"/>
      <c r="X50" s="78">
        <v>3081</v>
      </c>
      <c r="Y50" s="79">
        <v>3539.9328154275927</v>
      </c>
      <c r="Z50" s="78">
        <v>3077</v>
      </c>
      <c r="AA50" s="79">
        <v>3787.480295767527</v>
      </c>
      <c r="AB50" s="78">
        <v>6276</v>
      </c>
      <c r="AC50" s="79">
        <v>3945.08670889422</v>
      </c>
      <c r="AD50" s="78">
        <v>2970</v>
      </c>
      <c r="AE50" s="79">
        <v>3984.0597299351216</v>
      </c>
      <c r="AF50" s="78">
        <v>2969</v>
      </c>
      <c r="AG50" s="79">
        <v>4008.5296836728298</v>
      </c>
      <c r="AH50" s="78">
        <v>2969</v>
      </c>
      <c r="AI50" s="79">
        <v>4034.7763158052389</v>
      </c>
      <c r="AJ50" s="80">
        <v>2969</v>
      </c>
      <c r="AK50" s="90">
        <v>7.3432562317380337E-2</v>
      </c>
      <c r="AL50" s="87">
        <v>3927.5506745462071</v>
      </c>
      <c r="AM50" s="81">
        <v>3952.8979586088058</v>
      </c>
      <c r="AN50" s="81">
        <v>3971.1185404414705</v>
      </c>
      <c r="AO50" s="81">
        <v>3984.275103064746</v>
      </c>
      <c r="AP50" s="81">
        <v>4008.5296836728298</v>
      </c>
      <c r="AQ50" s="52">
        <v>4034.7763158052389</v>
      </c>
      <c r="AS50" s="45">
        <f t="shared" si="7"/>
        <v>-43.500882427423221</v>
      </c>
      <c r="AT50" s="20">
        <f t="shared" si="8"/>
        <v>-30.547777983189917</v>
      </c>
      <c r="AU50" s="20">
        <f t="shared" si="9"/>
        <v>-36.218514442080959</v>
      </c>
      <c r="AV50" s="20">
        <f t="shared" si="10"/>
        <v>-3.6260032278205472</v>
      </c>
      <c r="AW50" s="20">
        <f t="shared" si="11"/>
        <v>0</v>
      </c>
      <c r="AX50" s="21">
        <f t="shared" si="12"/>
        <v>0</v>
      </c>
      <c r="AY50" s="46">
        <f t="shared" si="13"/>
        <v>0</v>
      </c>
    </row>
    <row r="51" spans="1:51" x14ac:dyDescent="0.25">
      <c r="A51" s="136"/>
      <c r="B51" s="78">
        <v>3081</v>
      </c>
      <c r="C51" s="79">
        <v>3522.7000819568475</v>
      </c>
      <c r="D51" s="78">
        <v>6784</v>
      </c>
      <c r="E51" s="79">
        <v>3770.4191914305875</v>
      </c>
      <c r="F51" s="78">
        <v>6779</v>
      </c>
      <c r="G51" s="79">
        <v>3917.3225955077078</v>
      </c>
      <c r="H51" s="78">
        <v>6314</v>
      </c>
      <c r="I51" s="79">
        <v>3980.7864438012766</v>
      </c>
      <c r="J51" s="78">
        <v>6430</v>
      </c>
      <c r="K51" s="79">
        <v>4023.9241465930299</v>
      </c>
      <c r="L51" s="78" t="s">
        <v>68</v>
      </c>
      <c r="M51" s="79">
        <v>4052.5025021475981</v>
      </c>
      <c r="N51" s="80">
        <v>6430</v>
      </c>
      <c r="O51" s="90">
        <v>4.6803437977059228E-2</v>
      </c>
      <c r="P51" s="87">
        <v>3927.6763206117876</v>
      </c>
      <c r="Q51" s="81">
        <v>3957.9111529393017</v>
      </c>
      <c r="R51" s="81">
        <v>3978.9211317553195</v>
      </c>
      <c r="S51" s="81">
        <v>3994.1613197420011</v>
      </c>
      <c r="T51" s="81">
        <v>4023.9241465930299</v>
      </c>
      <c r="U51" s="52">
        <v>4052.5025021475981</v>
      </c>
      <c r="V51" s="51"/>
      <c r="W51" s="136"/>
      <c r="X51" s="78">
        <v>3436</v>
      </c>
      <c r="Y51" s="79">
        <v>3554.3296752025522</v>
      </c>
      <c r="Z51" s="78">
        <v>3436</v>
      </c>
      <c r="AA51" s="79">
        <v>3802.2075892973185</v>
      </c>
      <c r="AB51" s="78">
        <v>3032</v>
      </c>
      <c r="AC51" s="79">
        <v>3946.5467692906027</v>
      </c>
      <c r="AD51" s="78">
        <v>2969</v>
      </c>
      <c r="AE51" s="79">
        <v>3984.275103064746</v>
      </c>
      <c r="AF51" s="78">
        <v>2977</v>
      </c>
      <c r="AG51" s="79">
        <v>4037.0421714930144</v>
      </c>
      <c r="AH51" s="78" t="s">
        <v>68</v>
      </c>
      <c r="AI51" s="79">
        <v>4052.5025021475981</v>
      </c>
      <c r="AJ51" s="80">
        <v>2977</v>
      </c>
      <c r="AK51" s="90">
        <v>3.751932056262549E-2</v>
      </c>
      <c r="AL51" s="87">
        <v>3924.5994419168733</v>
      </c>
      <c r="AM51" s="81">
        <v>3960.0583684435401</v>
      </c>
      <c r="AN51" s="81">
        <v>3984.386162872549</v>
      </c>
      <c r="AO51" s="81">
        <v>4002.6640363634606</v>
      </c>
      <c r="AP51" s="81">
        <v>4037.0421714930144</v>
      </c>
      <c r="AQ51" s="52">
        <v>4052.5025021475981</v>
      </c>
      <c r="AS51" s="45">
        <f t="shared" si="7"/>
        <v>-31.629593245704655</v>
      </c>
      <c r="AT51" s="20">
        <f t="shared" si="8"/>
        <v>-31.788397866730975</v>
      </c>
      <c r="AU51" s="20">
        <f t="shared" si="9"/>
        <v>-29.224173782894923</v>
      </c>
      <c r="AV51" s="20">
        <f t="shared" si="10"/>
        <v>-3.4886592634693443</v>
      </c>
      <c r="AW51" s="20">
        <f t="shared" si="11"/>
        <v>-13.118024899984448</v>
      </c>
      <c r="AX51" s="21">
        <f t="shared" si="12"/>
        <v>0</v>
      </c>
      <c r="AY51" s="46">
        <f t="shared" si="13"/>
        <v>9.2841174144337388E-3</v>
      </c>
    </row>
    <row r="52" spans="1:51" x14ac:dyDescent="0.25">
      <c r="A52" s="136"/>
      <c r="B52" s="78">
        <v>3033</v>
      </c>
      <c r="C52" s="79">
        <v>3531.7458735353357</v>
      </c>
      <c r="D52" s="78">
        <v>3077</v>
      </c>
      <c r="E52" s="79">
        <v>3774.0695085896291</v>
      </c>
      <c r="F52" s="78">
        <v>6478</v>
      </c>
      <c r="G52" s="79">
        <v>3918.5823111805357</v>
      </c>
      <c r="H52" s="78">
        <v>2971</v>
      </c>
      <c r="I52" s="79">
        <v>3983.8244324407951</v>
      </c>
      <c r="J52" s="78">
        <v>6432</v>
      </c>
      <c r="K52" s="79">
        <v>4024.8275887387526</v>
      </c>
      <c r="L52" s="78" t="s">
        <v>68</v>
      </c>
      <c r="M52" s="79">
        <v>4052.5025021475981</v>
      </c>
      <c r="N52" s="80">
        <v>6432</v>
      </c>
      <c r="O52" s="90">
        <v>4.6315404771730788E-2</v>
      </c>
      <c r="P52" s="87">
        <v>3929.5427533411889</v>
      </c>
      <c r="Q52" s="81">
        <v>3959.6161309603854</v>
      </c>
      <c r="R52" s="81">
        <v>3980.261602220713</v>
      </c>
      <c r="S52" s="81">
        <v>3995.3638085222274</v>
      </c>
      <c r="T52" s="81">
        <v>4024.8275887387526</v>
      </c>
      <c r="U52" s="52">
        <v>4052.5025021475981</v>
      </c>
      <c r="V52" s="51"/>
      <c r="W52" s="136"/>
      <c r="X52" s="78">
        <v>3033</v>
      </c>
      <c r="Y52" s="79">
        <v>3555.2604647837898</v>
      </c>
      <c r="Z52" s="78">
        <v>3033</v>
      </c>
      <c r="AA52" s="79">
        <v>3804.6987275819101</v>
      </c>
      <c r="AB52" s="78">
        <v>6272</v>
      </c>
      <c r="AC52" s="79">
        <v>3949.795380934127</v>
      </c>
      <c r="AD52" s="78">
        <v>5433</v>
      </c>
      <c r="AE52" s="79">
        <v>3992.7751292143967</v>
      </c>
      <c r="AF52" s="78">
        <v>2976</v>
      </c>
      <c r="AG52" s="79">
        <v>4037.2797108968407</v>
      </c>
      <c r="AH52" s="78" t="s">
        <v>68</v>
      </c>
      <c r="AI52" s="79">
        <v>4052.5025021475981</v>
      </c>
      <c r="AJ52" s="80">
        <v>2976</v>
      </c>
      <c r="AK52" s="90">
        <v>3.7426020128670572E-2</v>
      </c>
      <c r="AL52" s="87">
        <v>3925.0657149238509</v>
      </c>
      <c r="AM52" s="81">
        <v>3960.4919341128175</v>
      </c>
      <c r="AN52" s="81">
        <v>3984.7133602533672</v>
      </c>
      <c r="AO52" s="81">
        <v>4003.0157163404742</v>
      </c>
      <c r="AP52" s="81">
        <v>4037.2797108968407</v>
      </c>
      <c r="AQ52" s="52">
        <v>4052.5025021475981</v>
      </c>
      <c r="AS52" s="45">
        <f t="shared" si="7"/>
        <v>-23.514591248454053</v>
      </c>
      <c r="AT52" s="20">
        <f t="shared" si="8"/>
        <v>-30.629218992281039</v>
      </c>
      <c r="AU52" s="20">
        <f t="shared" si="9"/>
        <v>-31.213069753591299</v>
      </c>
      <c r="AV52" s="20">
        <f t="shared" si="10"/>
        <v>-8.9506967736015213</v>
      </c>
      <c r="AW52" s="20">
        <f t="shared" si="11"/>
        <v>-12.452122158088059</v>
      </c>
      <c r="AX52" s="21">
        <f t="shared" si="12"/>
        <v>0</v>
      </c>
      <c r="AY52" s="46">
        <f t="shared" si="13"/>
        <v>8.8893846430602164E-3</v>
      </c>
    </row>
    <row r="53" spans="1:51" x14ac:dyDescent="0.25">
      <c r="A53" s="136"/>
      <c r="B53" s="78">
        <v>3436</v>
      </c>
      <c r="C53" s="79">
        <v>3554.3296752025522</v>
      </c>
      <c r="D53" s="78">
        <v>3033</v>
      </c>
      <c r="E53" s="79">
        <v>3786.4571018879692</v>
      </c>
      <c r="F53" s="78">
        <v>6314</v>
      </c>
      <c r="G53" s="79">
        <v>3921.2295950976686</v>
      </c>
      <c r="H53" s="78">
        <v>2970</v>
      </c>
      <c r="I53" s="79">
        <v>3984.0597299351216</v>
      </c>
      <c r="J53" s="78">
        <v>6431</v>
      </c>
      <c r="K53" s="79">
        <v>4025.1242202240983</v>
      </c>
      <c r="L53" s="78" t="s">
        <v>68</v>
      </c>
      <c r="M53" s="79">
        <v>4052.5025021475981</v>
      </c>
      <c r="N53" s="80">
        <v>6431</v>
      </c>
      <c r="O53" s="90">
        <v>4.6147927284511336E-2</v>
      </c>
      <c r="P53" s="87">
        <v>3930.1192176920522</v>
      </c>
      <c r="Q53" s="81">
        <v>3960.1486161215571</v>
      </c>
      <c r="R53" s="81">
        <v>3980.6848667125569</v>
      </c>
      <c r="S53" s="81">
        <v>3995.7476398146086</v>
      </c>
      <c r="T53" s="81">
        <v>4025.1242202240983</v>
      </c>
      <c r="U53" s="52">
        <v>4052.5025021475981</v>
      </c>
      <c r="V53" s="51"/>
      <c r="W53" s="136"/>
      <c r="X53" s="78">
        <v>3443</v>
      </c>
      <c r="Y53" s="79">
        <v>3562.3108564691138</v>
      </c>
      <c r="Z53" s="78">
        <v>3081</v>
      </c>
      <c r="AA53" s="79">
        <v>3812.6458428169231</v>
      </c>
      <c r="AB53" s="78">
        <v>5850</v>
      </c>
      <c r="AC53" s="79">
        <v>3961.8138291104897</v>
      </c>
      <c r="AD53" s="78">
        <v>6272</v>
      </c>
      <c r="AE53" s="79">
        <v>4000.0133676483515</v>
      </c>
      <c r="AF53" s="78">
        <v>2975</v>
      </c>
      <c r="AG53" s="79">
        <v>4037.4335371334741</v>
      </c>
      <c r="AH53" s="78" t="s">
        <v>68</v>
      </c>
      <c r="AI53" s="79">
        <v>4052.5025021475981</v>
      </c>
      <c r="AJ53" s="80">
        <v>2975</v>
      </c>
      <c r="AK53" s="90">
        <v>3.7371892402076806E-2</v>
      </c>
      <c r="AL53" s="87">
        <v>3925.5054580010219</v>
      </c>
      <c r="AM53" s="81">
        <v>3960.8762583059929</v>
      </c>
      <c r="AN53" s="81">
        <v>3984.9855296820815</v>
      </c>
      <c r="AO53" s="81">
        <v>4003.2897354777201</v>
      </c>
      <c r="AP53" s="81">
        <v>4037.4335371334741</v>
      </c>
      <c r="AQ53" s="52">
        <v>4052.5025021475981</v>
      </c>
      <c r="AS53" s="45">
        <f t="shared" si="7"/>
        <v>-7.9811812665616344</v>
      </c>
      <c r="AT53" s="20">
        <f t="shared" si="8"/>
        <v>-26.188740928953848</v>
      </c>
      <c r="AU53" s="20">
        <f t="shared" si="9"/>
        <v>-40.584234012821071</v>
      </c>
      <c r="AV53" s="20">
        <f t="shared" si="10"/>
        <v>-15.953637713229909</v>
      </c>
      <c r="AW53" s="20">
        <f t="shared" si="11"/>
        <v>-12.309316909375866</v>
      </c>
      <c r="AX53" s="21">
        <f t="shared" si="12"/>
        <v>0</v>
      </c>
      <c r="AY53" s="46">
        <f t="shared" si="13"/>
        <v>8.7760348824345302E-3</v>
      </c>
    </row>
    <row r="54" spans="1:51" ht="15.75" thickBot="1" x14ac:dyDescent="0.3">
      <c r="A54" s="137"/>
      <c r="B54" s="82">
        <v>6706</v>
      </c>
      <c r="C54" s="83">
        <v>3557.5252525342007</v>
      </c>
      <c r="D54" s="82">
        <v>3081</v>
      </c>
      <c r="E54" s="83">
        <v>3799.0341084776196</v>
      </c>
      <c r="F54" s="82">
        <v>6276</v>
      </c>
      <c r="G54" s="83">
        <v>3925.8410459211386</v>
      </c>
      <c r="H54" s="82">
        <v>2969</v>
      </c>
      <c r="I54" s="83">
        <v>3984.275103064746</v>
      </c>
      <c r="J54" s="82">
        <v>2977</v>
      </c>
      <c r="K54" s="83">
        <v>4037.0421714930144</v>
      </c>
      <c r="L54" s="82" t="s">
        <v>68</v>
      </c>
      <c r="M54" s="83">
        <v>4052.5025021475981</v>
      </c>
      <c r="N54" s="84">
        <v>2977</v>
      </c>
      <c r="O54" s="91">
        <v>3.751932056262549E-2</v>
      </c>
      <c r="P54" s="88">
        <v>3924.5994419168733</v>
      </c>
      <c r="Q54" s="85">
        <v>3960.0583684435401</v>
      </c>
      <c r="R54" s="85">
        <v>3984.386162872549</v>
      </c>
      <c r="S54" s="85">
        <v>4002.6640363634606</v>
      </c>
      <c r="T54" s="85">
        <v>4037.0421714930144</v>
      </c>
      <c r="U54" s="53">
        <v>4052.5025021475981</v>
      </c>
      <c r="V54" s="51"/>
      <c r="W54" s="137"/>
      <c r="X54" s="82">
        <v>3577</v>
      </c>
      <c r="Y54" s="83">
        <v>3585.7563716285972</v>
      </c>
      <c r="Z54" s="82">
        <v>3655</v>
      </c>
      <c r="AA54" s="83">
        <v>3834.9412656100876</v>
      </c>
      <c r="AB54" s="82">
        <v>2968</v>
      </c>
      <c r="AC54" s="83">
        <v>3963.7070122365917</v>
      </c>
      <c r="AD54" s="82">
        <v>2977</v>
      </c>
      <c r="AE54" s="83">
        <v>4002.6640363634606</v>
      </c>
      <c r="AF54" s="82">
        <v>2980</v>
      </c>
      <c r="AG54" s="83">
        <v>4046.2406169220117</v>
      </c>
      <c r="AH54" s="82" t="s">
        <v>68</v>
      </c>
      <c r="AI54" s="83">
        <v>4052.5025021475981</v>
      </c>
      <c r="AJ54" s="84">
        <v>2980</v>
      </c>
      <c r="AK54" s="91">
        <v>3.3885171609920405E-2</v>
      </c>
      <c r="AL54" s="88">
        <v>3910.2278255563315</v>
      </c>
      <c r="AM54" s="85">
        <v>3952.7977079514462</v>
      </c>
      <c r="AN54" s="85">
        <v>3982.9006550480153</v>
      </c>
      <c r="AO54" s="85">
        <v>4005.2061854625977</v>
      </c>
      <c r="AP54" s="85">
        <v>4046.2406169220117</v>
      </c>
      <c r="AQ54" s="53">
        <v>4052.5025021475981</v>
      </c>
      <c r="AS54" s="45">
        <f t="shared" si="7"/>
        <v>-28.23111909439649</v>
      </c>
      <c r="AT54" s="20">
        <f t="shared" si="8"/>
        <v>-35.907157132468001</v>
      </c>
      <c r="AU54" s="20">
        <f t="shared" si="9"/>
        <v>-37.865966315453079</v>
      </c>
      <c r="AV54" s="20">
        <f t="shared" si="10"/>
        <v>-18.388933298714619</v>
      </c>
      <c r="AW54" s="20">
        <f t="shared" si="11"/>
        <v>-9.1984454289972746</v>
      </c>
      <c r="AX54" s="21">
        <f t="shared" si="12"/>
        <v>0</v>
      </c>
      <c r="AY54" s="46">
        <f t="shared" si="13"/>
        <v>3.6341489527050852E-3</v>
      </c>
    </row>
    <row r="55" spans="1:51" ht="15" customHeight="1" x14ac:dyDescent="0.25">
      <c r="A55" s="135" t="s">
        <v>213</v>
      </c>
      <c r="B55" s="74">
        <v>2204</v>
      </c>
      <c r="C55" s="75">
        <v>2450.1095636095456</v>
      </c>
      <c r="D55" s="74">
        <v>2204</v>
      </c>
      <c r="E55" s="75">
        <v>2482.3620469759712</v>
      </c>
      <c r="F55" s="74">
        <v>1001</v>
      </c>
      <c r="G55" s="75">
        <v>2498.9017096690941</v>
      </c>
      <c r="H55" s="74">
        <v>1001</v>
      </c>
      <c r="I55" s="75">
        <v>2508.8836828732947</v>
      </c>
      <c r="J55" s="74" t="s">
        <v>68</v>
      </c>
      <c r="K55" s="75">
        <v>2528.0003505953164</v>
      </c>
      <c r="L55" s="74" t="s">
        <v>68</v>
      </c>
      <c r="M55" s="75">
        <v>2528.0003505953164</v>
      </c>
      <c r="N55" s="76">
        <v>1001</v>
      </c>
      <c r="O55" s="89">
        <v>3.0574022348225871E-2</v>
      </c>
      <c r="P55" s="86">
        <v>2469.5763762466718</v>
      </c>
      <c r="Q55" s="77">
        <v>2486.2318058935143</v>
      </c>
      <c r="R55" s="77">
        <v>2498.9017096690941</v>
      </c>
      <c r="S55" s="77">
        <v>2508.8836828732947</v>
      </c>
      <c r="T55" s="77">
        <v>2528.0003505953164</v>
      </c>
      <c r="U55" s="50">
        <v>2528.0003505953164</v>
      </c>
      <c r="V55" s="51"/>
      <c r="W55" s="135" t="s">
        <v>213</v>
      </c>
      <c r="X55" s="74">
        <v>2204</v>
      </c>
      <c r="Y55" s="75">
        <v>2450.1095636095456</v>
      </c>
      <c r="Z55" s="74">
        <v>2204</v>
      </c>
      <c r="AA55" s="75">
        <v>2482.3620469759712</v>
      </c>
      <c r="AB55" s="74">
        <v>1001</v>
      </c>
      <c r="AC55" s="75">
        <v>2498.9017096690941</v>
      </c>
      <c r="AD55" s="74">
        <v>1001</v>
      </c>
      <c r="AE55" s="75">
        <v>2508.8836828732947</v>
      </c>
      <c r="AF55" s="74" t="s">
        <v>68</v>
      </c>
      <c r="AG55" s="75">
        <v>2528.0003505953164</v>
      </c>
      <c r="AH55" s="74" t="s">
        <v>68</v>
      </c>
      <c r="AI55" s="75">
        <v>2528.0003505953164</v>
      </c>
      <c r="AJ55" s="76">
        <v>1001</v>
      </c>
      <c r="AK55" s="89">
        <v>3.0574022348225871E-2</v>
      </c>
      <c r="AL55" s="86">
        <v>2469.5763762466718</v>
      </c>
      <c r="AM55" s="77">
        <v>2486.2318058935143</v>
      </c>
      <c r="AN55" s="77">
        <v>2498.9017096690941</v>
      </c>
      <c r="AO55" s="77">
        <v>2508.8836828732947</v>
      </c>
      <c r="AP55" s="77">
        <v>2528.0003505953164</v>
      </c>
      <c r="AQ55" s="50">
        <v>2528.0003505953164</v>
      </c>
      <c r="AS55" s="72">
        <f t="shared" si="7"/>
        <v>0</v>
      </c>
      <c r="AT55" s="73">
        <f t="shared" si="8"/>
        <v>0</v>
      </c>
      <c r="AU55" s="73">
        <f t="shared" si="9"/>
        <v>0</v>
      </c>
      <c r="AV55" s="73">
        <f t="shared" si="10"/>
        <v>0</v>
      </c>
      <c r="AW55" s="73">
        <f t="shared" si="11"/>
        <v>0</v>
      </c>
      <c r="AX55" s="73">
        <f t="shared" si="12"/>
        <v>0</v>
      </c>
      <c r="AY55" s="67">
        <f t="shared" si="13"/>
        <v>0</v>
      </c>
    </row>
    <row r="56" spans="1:51" x14ac:dyDescent="0.25">
      <c r="A56" s="136"/>
      <c r="B56" s="78">
        <v>1001</v>
      </c>
      <c r="C56" s="79">
        <v>2469.5763762466718</v>
      </c>
      <c r="D56" s="78">
        <v>1001</v>
      </c>
      <c r="E56" s="79">
        <v>2486.2318058935143</v>
      </c>
      <c r="F56" s="78">
        <v>2204</v>
      </c>
      <c r="G56" s="79">
        <v>2506.8049241564859</v>
      </c>
      <c r="H56" s="78" t="s">
        <v>68</v>
      </c>
      <c r="I56" s="79">
        <v>2528.0003505953164</v>
      </c>
      <c r="J56" s="78" t="s">
        <v>68</v>
      </c>
      <c r="K56" s="79">
        <v>2528.0003505953164</v>
      </c>
      <c r="L56" s="78" t="s">
        <v>68</v>
      </c>
      <c r="M56" s="79">
        <v>2528.0003505953164</v>
      </c>
      <c r="N56" s="80">
        <v>2204</v>
      </c>
      <c r="O56" s="90">
        <v>2.4177959339050276E-2</v>
      </c>
      <c r="P56" s="87">
        <v>2450.1095636095456</v>
      </c>
      <c r="Q56" s="81">
        <v>2482.3620469759712</v>
      </c>
      <c r="R56" s="81">
        <v>2506.8049241564859</v>
      </c>
      <c r="S56" s="81">
        <v>2528.0003505953164</v>
      </c>
      <c r="T56" s="81">
        <v>2528.0003505953164</v>
      </c>
      <c r="U56" s="52">
        <v>2528.0003505953164</v>
      </c>
      <c r="V56" s="51"/>
      <c r="W56" s="136"/>
      <c r="X56" s="78">
        <v>1001</v>
      </c>
      <c r="Y56" s="79">
        <v>2469.5763762466718</v>
      </c>
      <c r="Z56" s="78">
        <v>1001</v>
      </c>
      <c r="AA56" s="79">
        <v>2486.2318058935143</v>
      </c>
      <c r="AB56" s="78">
        <v>2204</v>
      </c>
      <c r="AC56" s="79">
        <v>2506.8049241564859</v>
      </c>
      <c r="AD56" s="78" t="s">
        <v>68</v>
      </c>
      <c r="AE56" s="79">
        <v>2528.0003505953164</v>
      </c>
      <c r="AF56" s="78" t="s">
        <v>68</v>
      </c>
      <c r="AG56" s="79">
        <v>2528.0003505953164</v>
      </c>
      <c r="AH56" s="78" t="s">
        <v>68</v>
      </c>
      <c r="AI56" s="79">
        <v>2528.0003505953164</v>
      </c>
      <c r="AJ56" s="80">
        <v>2204</v>
      </c>
      <c r="AK56" s="90">
        <v>2.4177959339050276E-2</v>
      </c>
      <c r="AL56" s="87">
        <v>2450.1095636095456</v>
      </c>
      <c r="AM56" s="81">
        <v>2482.3620469759712</v>
      </c>
      <c r="AN56" s="81">
        <v>2506.8049241564859</v>
      </c>
      <c r="AO56" s="81">
        <v>2528.0003505953164</v>
      </c>
      <c r="AP56" s="81">
        <v>2528.0003505953164</v>
      </c>
      <c r="AQ56" s="52">
        <v>2528.0003505953164</v>
      </c>
      <c r="AS56" s="45">
        <f t="shared" si="7"/>
        <v>0</v>
      </c>
      <c r="AT56" s="20">
        <f t="shared" si="8"/>
        <v>0</v>
      </c>
      <c r="AU56" s="20">
        <f t="shared" si="9"/>
        <v>0</v>
      </c>
      <c r="AV56" s="20">
        <f t="shared" si="10"/>
        <v>0</v>
      </c>
      <c r="AW56" s="20">
        <f t="shared" si="11"/>
        <v>0</v>
      </c>
      <c r="AX56" s="21">
        <f t="shared" si="12"/>
        <v>0</v>
      </c>
      <c r="AY56" s="46">
        <f t="shared" si="13"/>
        <v>0</v>
      </c>
    </row>
    <row r="57" spans="1:51" x14ac:dyDescent="0.25">
      <c r="A57" s="136"/>
      <c r="B57" s="78">
        <v>4378</v>
      </c>
      <c r="C57" s="79">
        <v>2489.4740424416636</v>
      </c>
      <c r="D57" s="78">
        <v>4372</v>
      </c>
      <c r="E57" s="79">
        <v>2519.1358368808455</v>
      </c>
      <c r="F57" s="78" t="s">
        <v>68</v>
      </c>
      <c r="G57" s="79">
        <v>2528.0003505953164</v>
      </c>
      <c r="H57" s="78" t="s">
        <v>68</v>
      </c>
      <c r="I57" s="79">
        <v>2528.0003505953164</v>
      </c>
      <c r="J57" s="78" t="s">
        <v>68</v>
      </c>
      <c r="K57" s="79">
        <v>2528.0003505953164</v>
      </c>
      <c r="L57" s="78" t="s">
        <v>68</v>
      </c>
      <c r="M57" s="79">
        <v>2528.0003505953164</v>
      </c>
      <c r="N57" s="80">
        <v>4372</v>
      </c>
      <c r="O57" s="90">
        <v>1.9077085481088111E-2</v>
      </c>
      <c r="P57" s="87">
        <v>2490.328794780296</v>
      </c>
      <c r="Q57" s="81">
        <v>2519.1358368808455</v>
      </c>
      <c r="R57" s="81">
        <v>2528.0003505953164</v>
      </c>
      <c r="S57" s="81">
        <v>2528.0003505953164</v>
      </c>
      <c r="T57" s="81">
        <v>2528.0003505953164</v>
      </c>
      <c r="U57" s="52">
        <v>2528.0003505953164</v>
      </c>
      <c r="V57" s="51"/>
      <c r="W57" s="136"/>
      <c r="X57" s="78">
        <v>4378</v>
      </c>
      <c r="Y57" s="79">
        <v>2488.3514170892417</v>
      </c>
      <c r="Z57" s="78">
        <v>4372</v>
      </c>
      <c r="AA57" s="79">
        <v>2519.1358368808455</v>
      </c>
      <c r="AB57" s="78" t="s">
        <v>68</v>
      </c>
      <c r="AC57" s="79">
        <v>2528.0003505953164</v>
      </c>
      <c r="AD57" s="78" t="s">
        <v>68</v>
      </c>
      <c r="AE57" s="79">
        <v>2528.0003505953164</v>
      </c>
      <c r="AF57" s="78" t="s">
        <v>68</v>
      </c>
      <c r="AG57" s="79">
        <v>2528.0003505953164</v>
      </c>
      <c r="AH57" s="78" t="s">
        <v>68</v>
      </c>
      <c r="AI57" s="79">
        <v>2528.0003505953164</v>
      </c>
      <c r="AJ57" s="80">
        <v>4372</v>
      </c>
      <c r="AK57" s="90">
        <v>1.9077085481088111E-2</v>
      </c>
      <c r="AL57" s="87">
        <v>2490.328794780296</v>
      </c>
      <c r="AM57" s="81">
        <v>2519.1358368808455</v>
      </c>
      <c r="AN57" s="81">
        <v>2528.0003505953164</v>
      </c>
      <c r="AO57" s="81">
        <v>2528.0003505953164</v>
      </c>
      <c r="AP57" s="81">
        <v>2528.0003505953164</v>
      </c>
      <c r="AQ57" s="52">
        <v>2528.0003505953164</v>
      </c>
      <c r="AS57" s="45">
        <f t="shared" si="7"/>
        <v>1.1226253524218919</v>
      </c>
      <c r="AT57" s="20">
        <f t="shared" si="8"/>
        <v>0</v>
      </c>
      <c r="AU57" s="20">
        <f t="shared" si="9"/>
        <v>0</v>
      </c>
      <c r="AV57" s="20">
        <f t="shared" si="10"/>
        <v>0</v>
      </c>
      <c r="AW57" s="20">
        <f t="shared" si="11"/>
        <v>0</v>
      </c>
      <c r="AX57" s="21">
        <f t="shared" si="12"/>
        <v>0</v>
      </c>
      <c r="AY57" s="46">
        <f t="shared" si="13"/>
        <v>0</v>
      </c>
    </row>
    <row r="58" spans="1:51" x14ac:dyDescent="0.25">
      <c r="A58" s="136"/>
      <c r="B58" s="78">
        <v>4372</v>
      </c>
      <c r="C58" s="79">
        <v>2490.328794780296</v>
      </c>
      <c r="D58" s="78" t="s">
        <v>68</v>
      </c>
      <c r="E58" s="79">
        <v>2528.0003505953164</v>
      </c>
      <c r="F58" s="78" t="s">
        <v>68</v>
      </c>
      <c r="G58" s="79">
        <v>2528.0003505953164</v>
      </c>
      <c r="H58" s="78" t="s">
        <v>68</v>
      </c>
      <c r="I58" s="79">
        <v>2528.0003505953164</v>
      </c>
      <c r="J58" s="78" t="s">
        <v>68</v>
      </c>
      <c r="K58" s="79">
        <v>2528.0003505953164</v>
      </c>
      <c r="L58" s="78" t="s">
        <v>68</v>
      </c>
      <c r="M58" s="79">
        <v>2528.0003505953164</v>
      </c>
      <c r="N58" s="80">
        <v>4378</v>
      </c>
      <c r="O58" s="90">
        <v>1.8688928789262167E-2</v>
      </c>
      <c r="P58" s="87">
        <v>2489.4740424416636</v>
      </c>
      <c r="Q58" s="81">
        <v>2528.0003505953164</v>
      </c>
      <c r="R58" s="81">
        <v>2528.0003505953164</v>
      </c>
      <c r="S58" s="81">
        <v>2528.0003505953164</v>
      </c>
      <c r="T58" s="81">
        <v>2528.0003505953164</v>
      </c>
      <c r="U58" s="52">
        <v>2528.0003505953164</v>
      </c>
      <c r="V58" s="51"/>
      <c r="W58" s="136"/>
      <c r="X58" s="78">
        <v>4372</v>
      </c>
      <c r="Y58" s="79">
        <v>2490.328794780296</v>
      </c>
      <c r="Z58" s="78" t="s">
        <v>68</v>
      </c>
      <c r="AA58" s="79">
        <v>2528.0003505953164</v>
      </c>
      <c r="AB58" s="78" t="s">
        <v>68</v>
      </c>
      <c r="AC58" s="79">
        <v>2528.0003505953164</v>
      </c>
      <c r="AD58" s="78" t="s">
        <v>68</v>
      </c>
      <c r="AE58" s="79">
        <v>2528.0003505953164</v>
      </c>
      <c r="AF58" s="78" t="s">
        <v>68</v>
      </c>
      <c r="AG58" s="79">
        <v>2528.0003505953164</v>
      </c>
      <c r="AH58" s="78" t="s">
        <v>68</v>
      </c>
      <c r="AI58" s="79">
        <v>2528.0003505953164</v>
      </c>
      <c r="AJ58" s="80">
        <v>4378</v>
      </c>
      <c r="AK58" s="90">
        <v>1.8790248587457481E-2</v>
      </c>
      <c r="AL58" s="87">
        <v>2488.3514170892417</v>
      </c>
      <c r="AM58" s="81">
        <v>2528.0003505953164</v>
      </c>
      <c r="AN58" s="81">
        <v>2528.0003505953164</v>
      </c>
      <c r="AO58" s="81">
        <v>2528.0003505953164</v>
      </c>
      <c r="AP58" s="81">
        <v>2528.0003505953164</v>
      </c>
      <c r="AQ58" s="52">
        <v>2528.0003505953164</v>
      </c>
      <c r="AS58" s="45">
        <f t="shared" si="7"/>
        <v>0</v>
      </c>
      <c r="AT58" s="20">
        <f t="shared" si="8"/>
        <v>0</v>
      </c>
      <c r="AU58" s="20">
        <f t="shared" si="9"/>
        <v>0</v>
      </c>
      <c r="AV58" s="20">
        <f t="shared" si="10"/>
        <v>0</v>
      </c>
      <c r="AW58" s="20">
        <f t="shared" si="11"/>
        <v>0</v>
      </c>
      <c r="AX58" s="21">
        <f t="shared" si="12"/>
        <v>0</v>
      </c>
      <c r="AY58" s="46">
        <f t="shared" si="13"/>
        <v>-1.0131979819531442E-4</v>
      </c>
    </row>
    <row r="59" spans="1:51" x14ac:dyDescent="0.25">
      <c r="A59" s="136"/>
      <c r="B59" s="78">
        <v>4376</v>
      </c>
      <c r="C59" s="79">
        <v>2493.3262771847003</v>
      </c>
      <c r="D59" s="78" t="s">
        <v>68</v>
      </c>
      <c r="E59" s="79">
        <v>2528.0003505953164</v>
      </c>
      <c r="F59" s="78" t="s">
        <v>68</v>
      </c>
      <c r="G59" s="79">
        <v>2528.0003505953164</v>
      </c>
      <c r="H59" s="78" t="s">
        <v>68</v>
      </c>
      <c r="I59" s="79">
        <v>2528.0003505953164</v>
      </c>
      <c r="J59" s="78" t="s">
        <v>68</v>
      </c>
      <c r="K59" s="79">
        <v>2528.0003505953164</v>
      </c>
      <c r="L59" s="78" t="s">
        <v>68</v>
      </c>
      <c r="M59" s="79">
        <v>2528.0003505953164</v>
      </c>
      <c r="N59" s="80">
        <v>4376</v>
      </c>
      <c r="O59" s="90">
        <v>1.8417145764535656E-2</v>
      </c>
      <c r="P59" s="87">
        <v>2493.3262771847003</v>
      </c>
      <c r="Q59" s="81">
        <v>2528.0003505953164</v>
      </c>
      <c r="R59" s="81">
        <v>2528.0003505953164</v>
      </c>
      <c r="S59" s="81">
        <v>2528.0003505953164</v>
      </c>
      <c r="T59" s="81">
        <v>2528.0003505953164</v>
      </c>
      <c r="U59" s="52">
        <v>2528.0003505953164</v>
      </c>
      <c r="V59" s="51"/>
      <c r="W59" s="136"/>
      <c r="X59" s="78">
        <v>4376</v>
      </c>
      <c r="Y59" s="79">
        <v>2493.3262771847003</v>
      </c>
      <c r="Z59" s="78" t="s">
        <v>68</v>
      </c>
      <c r="AA59" s="79">
        <v>2528.0003505953164</v>
      </c>
      <c r="AB59" s="78" t="s">
        <v>68</v>
      </c>
      <c r="AC59" s="79">
        <v>2528.0003505953164</v>
      </c>
      <c r="AD59" s="78" t="s">
        <v>68</v>
      </c>
      <c r="AE59" s="79">
        <v>2528.0003505953164</v>
      </c>
      <c r="AF59" s="78" t="s">
        <v>68</v>
      </c>
      <c r="AG59" s="79">
        <v>2528.0003505953164</v>
      </c>
      <c r="AH59" s="78" t="s">
        <v>68</v>
      </c>
      <c r="AI59" s="79">
        <v>2528.0003505953164</v>
      </c>
      <c r="AJ59" s="80">
        <v>4376</v>
      </c>
      <c r="AK59" s="90">
        <v>1.8417145764535656E-2</v>
      </c>
      <c r="AL59" s="87">
        <v>2493.3262771847003</v>
      </c>
      <c r="AM59" s="81">
        <v>2528.0003505953164</v>
      </c>
      <c r="AN59" s="81">
        <v>2528.0003505953164</v>
      </c>
      <c r="AO59" s="81">
        <v>2528.0003505953164</v>
      </c>
      <c r="AP59" s="81">
        <v>2528.0003505953164</v>
      </c>
      <c r="AQ59" s="52">
        <v>2528.0003505953164</v>
      </c>
      <c r="AS59" s="45">
        <f t="shared" si="7"/>
        <v>0</v>
      </c>
      <c r="AT59" s="20">
        <f t="shared" si="8"/>
        <v>0</v>
      </c>
      <c r="AU59" s="20">
        <f t="shared" si="9"/>
        <v>0</v>
      </c>
      <c r="AV59" s="20">
        <f t="shared" si="10"/>
        <v>0</v>
      </c>
      <c r="AW59" s="20">
        <f t="shared" si="11"/>
        <v>0</v>
      </c>
      <c r="AX59" s="21">
        <f t="shared" si="12"/>
        <v>0</v>
      </c>
      <c r="AY59" s="46">
        <f t="shared" si="13"/>
        <v>0</v>
      </c>
    </row>
    <row r="60" spans="1:51" x14ac:dyDescent="0.25">
      <c r="A60" s="136"/>
      <c r="B60" s="78">
        <v>4370</v>
      </c>
      <c r="C60" s="79">
        <v>2504.20184098749</v>
      </c>
      <c r="D60" s="78" t="s">
        <v>68</v>
      </c>
      <c r="E60" s="79">
        <v>2528.0003505953164</v>
      </c>
      <c r="F60" s="78" t="s">
        <v>68</v>
      </c>
      <c r="G60" s="79">
        <v>2528.0003505953164</v>
      </c>
      <c r="H60" s="78" t="s">
        <v>68</v>
      </c>
      <c r="I60" s="79">
        <v>2528.0003505953164</v>
      </c>
      <c r="J60" s="78" t="s">
        <v>68</v>
      </c>
      <c r="K60" s="79">
        <v>2528.0003505953164</v>
      </c>
      <c r="L60" s="78" t="s">
        <v>68</v>
      </c>
      <c r="M60" s="79">
        <v>2528.0003505953164</v>
      </c>
      <c r="N60" s="80">
        <v>4356</v>
      </c>
      <c r="O60" s="90">
        <v>1.8261141733831903E-2</v>
      </c>
      <c r="P60" s="87">
        <v>2508.5298240897268</v>
      </c>
      <c r="Q60" s="81">
        <v>2528.0003505953164</v>
      </c>
      <c r="R60" s="81">
        <v>2528.0003505953164</v>
      </c>
      <c r="S60" s="81">
        <v>2528.0003505953164</v>
      </c>
      <c r="T60" s="81">
        <v>2528.0003505953164</v>
      </c>
      <c r="U60" s="52">
        <v>2528.0003505953164</v>
      </c>
      <c r="V60" s="51"/>
      <c r="W60" s="136"/>
      <c r="X60" s="78">
        <v>4370</v>
      </c>
      <c r="Y60" s="79">
        <v>2504.20184098749</v>
      </c>
      <c r="Z60" s="78" t="s">
        <v>68</v>
      </c>
      <c r="AA60" s="79">
        <v>2528.0003505953164</v>
      </c>
      <c r="AB60" s="78" t="s">
        <v>68</v>
      </c>
      <c r="AC60" s="79">
        <v>2528.0003505953164</v>
      </c>
      <c r="AD60" s="78" t="s">
        <v>68</v>
      </c>
      <c r="AE60" s="79">
        <v>2528.0003505953164</v>
      </c>
      <c r="AF60" s="78" t="s">
        <v>68</v>
      </c>
      <c r="AG60" s="79">
        <v>2528.0003505953164</v>
      </c>
      <c r="AH60" s="78" t="s">
        <v>68</v>
      </c>
      <c r="AI60" s="79">
        <v>2528.0003505953164</v>
      </c>
      <c r="AJ60" s="80">
        <v>4356</v>
      </c>
      <c r="AK60" s="90">
        <v>1.8261141733831903E-2</v>
      </c>
      <c r="AL60" s="87">
        <v>2508.5298240897268</v>
      </c>
      <c r="AM60" s="81">
        <v>2528.0003505953164</v>
      </c>
      <c r="AN60" s="81">
        <v>2528.0003505953164</v>
      </c>
      <c r="AO60" s="81">
        <v>2528.0003505953164</v>
      </c>
      <c r="AP60" s="81">
        <v>2528.0003505953164</v>
      </c>
      <c r="AQ60" s="52">
        <v>2528.0003505953164</v>
      </c>
      <c r="AS60" s="45">
        <f t="shared" si="7"/>
        <v>0</v>
      </c>
      <c r="AT60" s="20">
        <f t="shared" si="8"/>
        <v>0</v>
      </c>
      <c r="AU60" s="20">
        <f t="shared" si="9"/>
        <v>0</v>
      </c>
      <c r="AV60" s="20">
        <f t="shared" si="10"/>
        <v>0</v>
      </c>
      <c r="AW60" s="20">
        <f t="shared" si="11"/>
        <v>0</v>
      </c>
      <c r="AX60" s="21">
        <f t="shared" si="12"/>
        <v>0</v>
      </c>
      <c r="AY60" s="46">
        <f t="shared" si="13"/>
        <v>0</v>
      </c>
    </row>
    <row r="61" spans="1:51" x14ac:dyDescent="0.25">
      <c r="A61" s="136"/>
      <c r="B61" s="78">
        <v>4374</v>
      </c>
      <c r="C61" s="79">
        <v>2504.7861653328546</v>
      </c>
      <c r="D61" s="78" t="s">
        <v>68</v>
      </c>
      <c r="E61" s="79">
        <v>2528.0003505953164</v>
      </c>
      <c r="F61" s="78" t="s">
        <v>68</v>
      </c>
      <c r="G61" s="79">
        <v>2528.0003505953164</v>
      </c>
      <c r="H61" s="78" t="s">
        <v>68</v>
      </c>
      <c r="I61" s="79">
        <v>2528.0003505953164</v>
      </c>
      <c r="J61" s="78" t="s">
        <v>68</v>
      </c>
      <c r="K61" s="79">
        <v>2528.0003505953164</v>
      </c>
      <c r="L61" s="78" t="s">
        <v>68</v>
      </c>
      <c r="M61" s="79">
        <v>2528.0003505953164</v>
      </c>
      <c r="N61" s="80">
        <v>4352</v>
      </c>
      <c r="O61" s="90">
        <v>1.8255718714848393E-2</v>
      </c>
      <c r="P61" s="87">
        <v>2508.5497785507891</v>
      </c>
      <c r="Q61" s="81">
        <v>2528.0003505953164</v>
      </c>
      <c r="R61" s="81">
        <v>2528.0003505953164</v>
      </c>
      <c r="S61" s="81">
        <v>2528.0003505953164</v>
      </c>
      <c r="T61" s="81">
        <v>2528.0003505953164</v>
      </c>
      <c r="U61" s="52">
        <v>2528.0003505953164</v>
      </c>
      <c r="V61" s="51"/>
      <c r="W61" s="136"/>
      <c r="X61" s="78">
        <v>4374</v>
      </c>
      <c r="Y61" s="79">
        <v>2504.7861653328546</v>
      </c>
      <c r="Z61" s="78" t="s">
        <v>68</v>
      </c>
      <c r="AA61" s="79">
        <v>2528.0003505953164</v>
      </c>
      <c r="AB61" s="78" t="s">
        <v>68</v>
      </c>
      <c r="AC61" s="79">
        <v>2528.0003505953164</v>
      </c>
      <c r="AD61" s="78" t="s">
        <v>68</v>
      </c>
      <c r="AE61" s="79">
        <v>2528.0003505953164</v>
      </c>
      <c r="AF61" s="78" t="s">
        <v>68</v>
      </c>
      <c r="AG61" s="79">
        <v>2528.0003505953164</v>
      </c>
      <c r="AH61" s="78" t="s">
        <v>68</v>
      </c>
      <c r="AI61" s="79">
        <v>2528.0003505953164</v>
      </c>
      <c r="AJ61" s="80">
        <v>4352</v>
      </c>
      <c r="AK61" s="90">
        <v>1.8255718714848393E-2</v>
      </c>
      <c r="AL61" s="87">
        <v>2508.5497785507891</v>
      </c>
      <c r="AM61" s="81">
        <v>2528.0003505953164</v>
      </c>
      <c r="AN61" s="81">
        <v>2528.0003505953164</v>
      </c>
      <c r="AO61" s="81">
        <v>2528.0003505953164</v>
      </c>
      <c r="AP61" s="81">
        <v>2528.0003505953164</v>
      </c>
      <c r="AQ61" s="52">
        <v>2528.0003505953164</v>
      </c>
      <c r="AS61" s="45">
        <f t="shared" si="7"/>
        <v>0</v>
      </c>
      <c r="AT61" s="20">
        <f t="shared" si="8"/>
        <v>0</v>
      </c>
      <c r="AU61" s="20">
        <f t="shared" si="9"/>
        <v>0</v>
      </c>
      <c r="AV61" s="20">
        <f t="shared" si="10"/>
        <v>0</v>
      </c>
      <c r="AW61" s="20">
        <f t="shared" si="11"/>
        <v>0</v>
      </c>
      <c r="AX61" s="21">
        <f t="shared" si="12"/>
        <v>0</v>
      </c>
      <c r="AY61" s="46">
        <f t="shared" si="13"/>
        <v>0</v>
      </c>
    </row>
    <row r="62" spans="1:51" x14ac:dyDescent="0.25">
      <c r="A62" s="136"/>
      <c r="B62" s="78">
        <v>4364</v>
      </c>
      <c r="C62" s="79">
        <v>2505.5509933188173</v>
      </c>
      <c r="D62" s="78" t="s">
        <v>68</v>
      </c>
      <c r="E62" s="79">
        <v>2528.0003505953164</v>
      </c>
      <c r="F62" s="78" t="s">
        <v>68</v>
      </c>
      <c r="G62" s="79">
        <v>2528.0003505953164</v>
      </c>
      <c r="H62" s="78" t="s">
        <v>68</v>
      </c>
      <c r="I62" s="79">
        <v>2528.0003505953164</v>
      </c>
      <c r="J62" s="78" t="s">
        <v>68</v>
      </c>
      <c r="K62" s="79">
        <v>2528.0003505953164</v>
      </c>
      <c r="L62" s="78" t="s">
        <v>68</v>
      </c>
      <c r="M62" s="79">
        <v>2528.0003505953164</v>
      </c>
      <c r="N62" s="80">
        <v>4354</v>
      </c>
      <c r="O62" s="90">
        <v>1.8255362908417498E-2</v>
      </c>
      <c r="P62" s="87">
        <v>2508.5510881852715</v>
      </c>
      <c r="Q62" s="81">
        <v>2528.0003505953164</v>
      </c>
      <c r="R62" s="81">
        <v>2528.0003505953164</v>
      </c>
      <c r="S62" s="81">
        <v>2528.0003505953164</v>
      </c>
      <c r="T62" s="81">
        <v>2528.0003505953164</v>
      </c>
      <c r="U62" s="52">
        <v>2528.0003505953164</v>
      </c>
      <c r="V62" s="51"/>
      <c r="W62" s="136"/>
      <c r="X62" s="78">
        <v>4364</v>
      </c>
      <c r="Y62" s="79">
        <v>2505.5509933188173</v>
      </c>
      <c r="Z62" s="78" t="s">
        <v>68</v>
      </c>
      <c r="AA62" s="79">
        <v>2528.0003505953164</v>
      </c>
      <c r="AB62" s="78" t="s">
        <v>68</v>
      </c>
      <c r="AC62" s="79">
        <v>2528.0003505953164</v>
      </c>
      <c r="AD62" s="78" t="s">
        <v>68</v>
      </c>
      <c r="AE62" s="79">
        <v>2528.0003505953164</v>
      </c>
      <c r="AF62" s="78" t="s">
        <v>68</v>
      </c>
      <c r="AG62" s="79">
        <v>2528.0003505953164</v>
      </c>
      <c r="AH62" s="78" t="s">
        <v>68</v>
      </c>
      <c r="AI62" s="79">
        <v>2528.0003505953164</v>
      </c>
      <c r="AJ62" s="80">
        <v>4354</v>
      </c>
      <c r="AK62" s="90">
        <v>1.8255362908417498E-2</v>
      </c>
      <c r="AL62" s="87">
        <v>2508.5510881852715</v>
      </c>
      <c r="AM62" s="81">
        <v>2528.0003505953164</v>
      </c>
      <c r="AN62" s="81">
        <v>2528.0003505953164</v>
      </c>
      <c r="AO62" s="81">
        <v>2528.0003505953164</v>
      </c>
      <c r="AP62" s="81">
        <v>2528.0003505953164</v>
      </c>
      <c r="AQ62" s="52">
        <v>2528.0003505953164</v>
      </c>
      <c r="AS62" s="45">
        <f t="shared" si="7"/>
        <v>0</v>
      </c>
      <c r="AT62" s="20">
        <f t="shared" si="8"/>
        <v>0</v>
      </c>
      <c r="AU62" s="20">
        <f t="shared" si="9"/>
        <v>0</v>
      </c>
      <c r="AV62" s="20">
        <f t="shared" si="10"/>
        <v>0</v>
      </c>
      <c r="AW62" s="20">
        <f t="shared" si="11"/>
        <v>0</v>
      </c>
      <c r="AX62" s="21">
        <f t="shared" si="12"/>
        <v>0</v>
      </c>
      <c r="AY62" s="46">
        <f t="shared" si="13"/>
        <v>0</v>
      </c>
    </row>
    <row r="63" spans="1:51" x14ac:dyDescent="0.25">
      <c r="A63" s="136"/>
      <c r="B63" s="78">
        <v>4366</v>
      </c>
      <c r="C63" s="79">
        <v>2505.679530598316</v>
      </c>
      <c r="D63" s="78" t="s">
        <v>68</v>
      </c>
      <c r="E63" s="79">
        <v>2528.0003505953164</v>
      </c>
      <c r="F63" s="78" t="s">
        <v>68</v>
      </c>
      <c r="G63" s="79">
        <v>2528.0003505953164</v>
      </c>
      <c r="H63" s="78" t="s">
        <v>68</v>
      </c>
      <c r="I63" s="79">
        <v>2528.0003505953164</v>
      </c>
      <c r="J63" s="78" t="s">
        <v>68</v>
      </c>
      <c r="K63" s="79">
        <v>2528.0003505953164</v>
      </c>
      <c r="L63" s="78" t="s">
        <v>68</v>
      </c>
      <c r="M63" s="79">
        <v>2528.0003505953164</v>
      </c>
      <c r="N63" s="80">
        <v>4358</v>
      </c>
      <c r="O63" s="90">
        <v>1.7780111099103008E-2</v>
      </c>
      <c r="P63" s="87">
        <v>2507.6547269505068</v>
      </c>
      <c r="Q63" s="81">
        <v>2528.0003505953164</v>
      </c>
      <c r="R63" s="81">
        <v>2528.0003505953164</v>
      </c>
      <c r="S63" s="81">
        <v>2528.0003505953164</v>
      </c>
      <c r="T63" s="81">
        <v>2528.0003505953164</v>
      </c>
      <c r="U63" s="52">
        <v>2528.0003505953164</v>
      </c>
      <c r="V63" s="51"/>
      <c r="W63" s="136"/>
      <c r="X63" s="78">
        <v>4366</v>
      </c>
      <c r="Y63" s="79">
        <v>2505.679530598316</v>
      </c>
      <c r="Z63" s="78" t="s">
        <v>68</v>
      </c>
      <c r="AA63" s="79">
        <v>2528.0003505953164</v>
      </c>
      <c r="AB63" s="78" t="s">
        <v>68</v>
      </c>
      <c r="AC63" s="79">
        <v>2528.0003505953164</v>
      </c>
      <c r="AD63" s="78" t="s">
        <v>68</v>
      </c>
      <c r="AE63" s="79">
        <v>2528.0003505953164</v>
      </c>
      <c r="AF63" s="78" t="s">
        <v>68</v>
      </c>
      <c r="AG63" s="79">
        <v>2528.0003505953164</v>
      </c>
      <c r="AH63" s="78" t="s">
        <v>68</v>
      </c>
      <c r="AI63" s="79">
        <v>2528.0003505953164</v>
      </c>
      <c r="AJ63" s="80">
        <v>4358</v>
      </c>
      <c r="AK63" s="90">
        <v>1.7780111099103008E-2</v>
      </c>
      <c r="AL63" s="87">
        <v>2507.6547269505068</v>
      </c>
      <c r="AM63" s="81">
        <v>2528.0003505953164</v>
      </c>
      <c r="AN63" s="81">
        <v>2528.0003505953164</v>
      </c>
      <c r="AO63" s="81">
        <v>2528.0003505953164</v>
      </c>
      <c r="AP63" s="81">
        <v>2528.0003505953164</v>
      </c>
      <c r="AQ63" s="52">
        <v>2528.0003505953164</v>
      </c>
      <c r="AS63" s="45">
        <f t="shared" si="7"/>
        <v>0</v>
      </c>
      <c r="AT63" s="20">
        <f t="shared" si="8"/>
        <v>0</v>
      </c>
      <c r="AU63" s="20">
        <f t="shared" si="9"/>
        <v>0</v>
      </c>
      <c r="AV63" s="20">
        <f t="shared" si="10"/>
        <v>0</v>
      </c>
      <c r="AW63" s="20">
        <f t="shared" si="11"/>
        <v>0</v>
      </c>
      <c r="AX63" s="21">
        <f t="shared" si="12"/>
        <v>0</v>
      </c>
      <c r="AY63" s="46">
        <f t="shared" si="13"/>
        <v>0</v>
      </c>
    </row>
    <row r="64" spans="1:51" ht="15.75" thickBot="1" x14ac:dyDescent="0.3">
      <c r="A64" s="137"/>
      <c r="B64" s="82">
        <v>4368</v>
      </c>
      <c r="C64" s="83">
        <v>2505.6841002570268</v>
      </c>
      <c r="D64" s="82" t="s">
        <v>68</v>
      </c>
      <c r="E64" s="83">
        <v>2528.0003505953164</v>
      </c>
      <c r="F64" s="82" t="s">
        <v>68</v>
      </c>
      <c r="G64" s="83">
        <v>2528.0003505953164</v>
      </c>
      <c r="H64" s="82" t="s">
        <v>68</v>
      </c>
      <c r="I64" s="83">
        <v>2528.0003505953164</v>
      </c>
      <c r="J64" s="82" t="s">
        <v>68</v>
      </c>
      <c r="K64" s="83">
        <v>2528.0003505953164</v>
      </c>
      <c r="L64" s="82" t="s">
        <v>68</v>
      </c>
      <c r="M64" s="83">
        <v>2528.0003505953164</v>
      </c>
      <c r="N64" s="84">
        <v>4362</v>
      </c>
      <c r="O64" s="91">
        <v>1.7776912355428151E-2</v>
      </c>
      <c r="P64" s="88">
        <v>2507.677142789345</v>
      </c>
      <c r="Q64" s="85">
        <v>2528.0003505953164</v>
      </c>
      <c r="R64" s="85">
        <v>2528.0003505953164</v>
      </c>
      <c r="S64" s="85">
        <v>2528.0003505953164</v>
      </c>
      <c r="T64" s="85">
        <v>2528.0003505953164</v>
      </c>
      <c r="U64" s="53">
        <v>2528.0003505953164</v>
      </c>
      <c r="V64" s="51"/>
      <c r="W64" s="137"/>
      <c r="X64" s="82">
        <v>4368</v>
      </c>
      <c r="Y64" s="83">
        <v>2505.6841002570268</v>
      </c>
      <c r="Z64" s="82" t="s">
        <v>68</v>
      </c>
      <c r="AA64" s="83">
        <v>2528.0003505953164</v>
      </c>
      <c r="AB64" s="82" t="s">
        <v>68</v>
      </c>
      <c r="AC64" s="83">
        <v>2528.0003505953164</v>
      </c>
      <c r="AD64" s="82" t="s">
        <v>68</v>
      </c>
      <c r="AE64" s="83">
        <v>2528.0003505953164</v>
      </c>
      <c r="AF64" s="82" t="s">
        <v>68</v>
      </c>
      <c r="AG64" s="83">
        <v>2528.0003505953164</v>
      </c>
      <c r="AH64" s="82" t="s">
        <v>68</v>
      </c>
      <c r="AI64" s="83">
        <v>2528.0003505953164</v>
      </c>
      <c r="AJ64" s="84">
        <v>4362</v>
      </c>
      <c r="AK64" s="91">
        <v>1.7776912355428151E-2</v>
      </c>
      <c r="AL64" s="88">
        <v>2507.677142789345</v>
      </c>
      <c r="AM64" s="85">
        <v>2528.0003505953164</v>
      </c>
      <c r="AN64" s="85">
        <v>2528.0003505953164</v>
      </c>
      <c r="AO64" s="85">
        <v>2528.0003505953164</v>
      </c>
      <c r="AP64" s="85">
        <v>2528.0003505953164</v>
      </c>
      <c r="AQ64" s="53">
        <v>2528.0003505953164</v>
      </c>
      <c r="AS64" s="45">
        <f t="shared" si="7"/>
        <v>0</v>
      </c>
      <c r="AT64" s="20">
        <f t="shared" si="8"/>
        <v>0</v>
      </c>
      <c r="AU64" s="20">
        <f t="shared" si="9"/>
        <v>0</v>
      </c>
      <c r="AV64" s="20">
        <f t="shared" si="10"/>
        <v>0</v>
      </c>
      <c r="AW64" s="20">
        <f t="shared" si="11"/>
        <v>0</v>
      </c>
      <c r="AX64" s="21">
        <f t="shared" si="12"/>
        <v>0</v>
      </c>
      <c r="AY64" s="46">
        <f t="shared" si="13"/>
        <v>0</v>
      </c>
    </row>
    <row r="65" spans="1:51" ht="15" customHeight="1" x14ac:dyDescent="0.25">
      <c r="A65" s="146" t="s">
        <v>237</v>
      </c>
      <c r="B65" s="74">
        <v>2204</v>
      </c>
      <c r="C65" s="75">
        <v>2461.0475682837719</v>
      </c>
      <c r="D65" s="74">
        <v>1001</v>
      </c>
      <c r="E65" s="75">
        <v>2483.6042252282959</v>
      </c>
      <c r="F65" s="74">
        <v>1001</v>
      </c>
      <c r="G65" s="75">
        <v>2496.3969260028807</v>
      </c>
      <c r="H65" s="74">
        <v>1001</v>
      </c>
      <c r="I65" s="75">
        <v>2506.4667344835616</v>
      </c>
      <c r="J65" s="74" t="s">
        <v>68</v>
      </c>
      <c r="K65" s="75">
        <v>2528.0003505953164</v>
      </c>
      <c r="L65" s="74" t="s">
        <v>68</v>
      </c>
      <c r="M65" s="75">
        <v>2528.0003505953164</v>
      </c>
      <c r="N65" s="76">
        <v>1001</v>
      </c>
      <c r="O65" s="89">
        <v>3.1654809064827961E-2</v>
      </c>
      <c r="P65" s="86">
        <v>2466.9142715923867</v>
      </c>
      <c r="Q65" s="77">
        <v>2483.6042252282959</v>
      </c>
      <c r="R65" s="77">
        <v>2496.3969260028807</v>
      </c>
      <c r="S65" s="77">
        <v>2506.4667344835616</v>
      </c>
      <c r="T65" s="77">
        <v>2528.0003505953164</v>
      </c>
      <c r="U65" s="50">
        <v>2528.0003505953164</v>
      </c>
      <c r="V65" s="51"/>
      <c r="W65" s="135" t="s">
        <v>214</v>
      </c>
      <c r="X65" s="74">
        <v>2204</v>
      </c>
      <c r="Y65" s="75">
        <v>2461.0475682837719</v>
      </c>
      <c r="Z65" s="74">
        <v>1001</v>
      </c>
      <c r="AA65" s="75">
        <v>2483.6042252282959</v>
      </c>
      <c r="AB65" s="74">
        <v>1001</v>
      </c>
      <c r="AC65" s="75">
        <v>2496.3969260028807</v>
      </c>
      <c r="AD65" s="74">
        <v>1001</v>
      </c>
      <c r="AE65" s="75">
        <v>2506.4667344835616</v>
      </c>
      <c r="AF65" s="74" t="s">
        <v>68</v>
      </c>
      <c r="AG65" s="75">
        <v>2528.0003505953164</v>
      </c>
      <c r="AH65" s="74" t="s">
        <v>68</v>
      </c>
      <c r="AI65" s="75">
        <v>2528.0003505953164</v>
      </c>
      <c r="AJ65" s="76">
        <v>1001</v>
      </c>
      <c r="AK65" s="89">
        <v>3.1654809064827961E-2</v>
      </c>
      <c r="AL65" s="86">
        <v>2466.9142715923867</v>
      </c>
      <c r="AM65" s="77">
        <v>2483.6042252282959</v>
      </c>
      <c r="AN65" s="77">
        <v>2496.3969260028807</v>
      </c>
      <c r="AO65" s="77">
        <v>2506.4667344835616</v>
      </c>
      <c r="AP65" s="77">
        <v>2528.0003505953164</v>
      </c>
      <c r="AQ65" s="50">
        <v>2528.0003505953164</v>
      </c>
      <c r="AS65" s="72">
        <f t="shared" si="7"/>
        <v>0</v>
      </c>
      <c r="AT65" s="73">
        <f t="shared" si="8"/>
        <v>0</v>
      </c>
      <c r="AU65" s="73">
        <f t="shared" si="9"/>
        <v>0</v>
      </c>
      <c r="AV65" s="73">
        <f t="shared" si="10"/>
        <v>0</v>
      </c>
      <c r="AW65" s="73">
        <f t="shared" si="11"/>
        <v>0</v>
      </c>
      <c r="AX65" s="73">
        <f t="shared" si="12"/>
        <v>0</v>
      </c>
      <c r="AY65" s="67">
        <f t="shared" si="13"/>
        <v>0</v>
      </c>
    </row>
    <row r="66" spans="1:51" x14ac:dyDescent="0.25">
      <c r="A66" s="136"/>
      <c r="B66" s="78">
        <v>1001</v>
      </c>
      <c r="C66" s="79">
        <v>2466.9142715923867</v>
      </c>
      <c r="D66" s="78">
        <v>2204</v>
      </c>
      <c r="E66" s="79">
        <v>2493.8734866809482</v>
      </c>
      <c r="F66" s="78">
        <v>2204</v>
      </c>
      <c r="G66" s="79">
        <v>2519.5149932951517</v>
      </c>
      <c r="H66" s="78" t="s">
        <v>68</v>
      </c>
      <c r="I66" s="79">
        <v>2528.0003505953164</v>
      </c>
      <c r="J66" s="78" t="s">
        <v>68</v>
      </c>
      <c r="K66" s="79">
        <v>2528.0003505953164</v>
      </c>
      <c r="L66" s="78" t="s">
        <v>68</v>
      </c>
      <c r="M66" s="79">
        <v>2528.0003505953164</v>
      </c>
      <c r="N66" s="80">
        <v>2204</v>
      </c>
      <c r="O66" s="90">
        <v>2.2147983646530544E-2</v>
      </c>
      <c r="P66" s="87">
        <v>2461.0475682837719</v>
      </c>
      <c r="Q66" s="81">
        <v>2493.8734866809482</v>
      </c>
      <c r="R66" s="81">
        <v>2519.5149932951517</v>
      </c>
      <c r="S66" s="81">
        <v>2528.0003505953164</v>
      </c>
      <c r="T66" s="81">
        <v>2528.0003505953164</v>
      </c>
      <c r="U66" s="52">
        <v>2528.0003505953164</v>
      </c>
      <c r="V66" s="51"/>
      <c r="W66" s="136"/>
      <c r="X66" s="78">
        <v>1001</v>
      </c>
      <c r="Y66" s="79">
        <v>2466.9142715923867</v>
      </c>
      <c r="Z66" s="78">
        <v>2204</v>
      </c>
      <c r="AA66" s="79">
        <v>2493.8734866809482</v>
      </c>
      <c r="AB66" s="78">
        <v>2204</v>
      </c>
      <c r="AC66" s="79">
        <v>2519.5149932951517</v>
      </c>
      <c r="AD66" s="78" t="s">
        <v>68</v>
      </c>
      <c r="AE66" s="79">
        <v>2528.0003505953164</v>
      </c>
      <c r="AF66" s="78" t="s">
        <v>68</v>
      </c>
      <c r="AG66" s="79">
        <v>2528.0003505953164</v>
      </c>
      <c r="AH66" s="78" t="s">
        <v>68</v>
      </c>
      <c r="AI66" s="79">
        <v>2528.0003505953164</v>
      </c>
      <c r="AJ66" s="80">
        <v>2204</v>
      </c>
      <c r="AK66" s="90">
        <v>2.2147983646530544E-2</v>
      </c>
      <c r="AL66" s="87">
        <v>2461.0475682837719</v>
      </c>
      <c r="AM66" s="81">
        <v>2493.8734866809482</v>
      </c>
      <c r="AN66" s="81">
        <v>2519.5149932951517</v>
      </c>
      <c r="AO66" s="81">
        <v>2528.0003505953164</v>
      </c>
      <c r="AP66" s="81">
        <v>2528.0003505953164</v>
      </c>
      <c r="AQ66" s="52">
        <v>2528.0003505953164</v>
      </c>
      <c r="AS66" s="45">
        <f t="shared" si="7"/>
        <v>0</v>
      </c>
      <c r="AT66" s="20">
        <f t="shared" si="8"/>
        <v>0</v>
      </c>
      <c r="AU66" s="20">
        <f t="shared" si="9"/>
        <v>0</v>
      </c>
      <c r="AV66" s="20">
        <f t="shared" si="10"/>
        <v>0</v>
      </c>
      <c r="AW66" s="20">
        <f t="shared" si="11"/>
        <v>0</v>
      </c>
      <c r="AX66" s="21">
        <f t="shared" si="12"/>
        <v>0</v>
      </c>
      <c r="AY66" s="46">
        <f t="shared" si="13"/>
        <v>0</v>
      </c>
    </row>
    <row r="67" spans="1:51" x14ac:dyDescent="0.25">
      <c r="A67" s="136"/>
      <c r="B67" s="78">
        <v>4378</v>
      </c>
      <c r="C67" s="79">
        <v>2482.6286204516787</v>
      </c>
      <c r="D67" s="78">
        <v>4372</v>
      </c>
      <c r="E67" s="79">
        <v>2513.5318904649462</v>
      </c>
      <c r="F67" s="78" t="s">
        <v>68</v>
      </c>
      <c r="G67" s="79">
        <v>2528.0003505953164</v>
      </c>
      <c r="H67" s="78" t="s">
        <v>68</v>
      </c>
      <c r="I67" s="79">
        <v>2528.0003505953164</v>
      </c>
      <c r="J67" s="78" t="s">
        <v>68</v>
      </c>
      <c r="K67" s="79">
        <v>2528.0003505953164</v>
      </c>
      <c r="L67" s="78" t="s">
        <v>68</v>
      </c>
      <c r="M67" s="79">
        <v>2528.0003505953164</v>
      </c>
      <c r="N67" s="80">
        <v>4356</v>
      </c>
      <c r="O67" s="90">
        <v>1.9759638394021659E-2</v>
      </c>
      <c r="P67" s="87">
        <v>2502.8669167013545</v>
      </c>
      <c r="Q67" s="81">
        <v>2516.8464304314684</v>
      </c>
      <c r="R67" s="81">
        <v>2528.0003505953164</v>
      </c>
      <c r="S67" s="81">
        <v>2528.0003505953164</v>
      </c>
      <c r="T67" s="81">
        <v>2528.0003505953164</v>
      </c>
      <c r="U67" s="52">
        <v>2528.0003505953164</v>
      </c>
      <c r="V67" s="51"/>
      <c r="W67" s="136"/>
      <c r="X67" s="78">
        <v>4378</v>
      </c>
      <c r="Y67" s="79">
        <v>2481.4776962162055</v>
      </c>
      <c r="Z67" s="78">
        <v>4372</v>
      </c>
      <c r="AA67" s="79">
        <v>2513.5318904649462</v>
      </c>
      <c r="AB67" s="78" t="s">
        <v>68</v>
      </c>
      <c r="AC67" s="79">
        <v>2528.0003505953164</v>
      </c>
      <c r="AD67" s="78" t="s">
        <v>68</v>
      </c>
      <c r="AE67" s="79">
        <v>2528.0003505953164</v>
      </c>
      <c r="AF67" s="78" t="s">
        <v>68</v>
      </c>
      <c r="AG67" s="79">
        <v>2528.0003505953164</v>
      </c>
      <c r="AH67" s="78" t="s">
        <v>68</v>
      </c>
      <c r="AI67" s="79">
        <v>2528.0003505953164</v>
      </c>
      <c r="AJ67" s="80">
        <v>4356</v>
      </c>
      <c r="AK67" s="90">
        <v>1.9759638394021659E-2</v>
      </c>
      <c r="AL67" s="87">
        <v>2502.8669167013545</v>
      </c>
      <c r="AM67" s="81">
        <v>2516.8464304314684</v>
      </c>
      <c r="AN67" s="81">
        <v>2528.0003505953164</v>
      </c>
      <c r="AO67" s="81">
        <v>2528.0003505953164</v>
      </c>
      <c r="AP67" s="81">
        <v>2528.0003505953164</v>
      </c>
      <c r="AQ67" s="52">
        <v>2528.0003505953164</v>
      </c>
      <c r="AS67" s="45">
        <f t="shared" si="7"/>
        <v>1.1509242354732123</v>
      </c>
      <c r="AT67" s="20">
        <f t="shared" si="8"/>
        <v>0</v>
      </c>
      <c r="AU67" s="20">
        <f t="shared" si="9"/>
        <v>0</v>
      </c>
      <c r="AV67" s="20">
        <f t="shared" si="10"/>
        <v>0</v>
      </c>
      <c r="AW67" s="20">
        <f t="shared" si="11"/>
        <v>0</v>
      </c>
      <c r="AX67" s="21">
        <f t="shared" si="12"/>
        <v>0</v>
      </c>
      <c r="AY67" s="46">
        <f t="shared" si="13"/>
        <v>0</v>
      </c>
    </row>
    <row r="68" spans="1:51" x14ac:dyDescent="0.25">
      <c r="A68" s="136"/>
      <c r="B68" s="78">
        <v>4372</v>
      </c>
      <c r="C68" s="79">
        <v>2484.4291627017392</v>
      </c>
      <c r="D68" s="78">
        <v>4378</v>
      </c>
      <c r="E68" s="79">
        <v>2516.2216123348544</v>
      </c>
      <c r="F68" s="78" t="s">
        <v>68</v>
      </c>
      <c r="G68" s="79">
        <v>2528.0003505953164</v>
      </c>
      <c r="H68" s="78" t="s">
        <v>68</v>
      </c>
      <c r="I68" s="79">
        <v>2528.0003505953164</v>
      </c>
      <c r="J68" s="78" t="s">
        <v>68</v>
      </c>
      <c r="K68" s="79">
        <v>2528.0003505953164</v>
      </c>
      <c r="L68" s="78" t="s">
        <v>68</v>
      </c>
      <c r="M68" s="79">
        <v>2528.0003505953164</v>
      </c>
      <c r="N68" s="80">
        <v>4372</v>
      </c>
      <c r="O68" s="90">
        <v>1.9750799035485943E-2</v>
      </c>
      <c r="P68" s="87">
        <v>2484.4291627017392</v>
      </c>
      <c r="Q68" s="81">
        <v>2513.5318904649462</v>
      </c>
      <c r="R68" s="81">
        <v>2528.0003505953164</v>
      </c>
      <c r="S68" s="81">
        <v>2528.0003505953164</v>
      </c>
      <c r="T68" s="81">
        <v>2528.0003505953164</v>
      </c>
      <c r="U68" s="52">
        <v>2528.0003505953164</v>
      </c>
      <c r="V68" s="51"/>
      <c r="W68" s="136"/>
      <c r="X68" s="78">
        <v>4372</v>
      </c>
      <c r="Y68" s="79">
        <v>2484.4291627017392</v>
      </c>
      <c r="Z68" s="78">
        <v>4378</v>
      </c>
      <c r="AA68" s="79">
        <v>2515.236504323851</v>
      </c>
      <c r="AB68" s="78" t="s">
        <v>68</v>
      </c>
      <c r="AC68" s="79">
        <v>2528.0003505953164</v>
      </c>
      <c r="AD68" s="78" t="s">
        <v>68</v>
      </c>
      <c r="AE68" s="79">
        <v>2528.0003505953164</v>
      </c>
      <c r="AF68" s="78" t="s">
        <v>68</v>
      </c>
      <c r="AG68" s="79">
        <v>2528.0003505953164</v>
      </c>
      <c r="AH68" s="78" t="s">
        <v>68</v>
      </c>
      <c r="AI68" s="79">
        <v>2528.0003505953164</v>
      </c>
      <c r="AJ68" s="80">
        <v>4372</v>
      </c>
      <c r="AK68" s="90">
        <v>1.9750799035485943E-2</v>
      </c>
      <c r="AL68" s="87">
        <v>2484.4291627017392</v>
      </c>
      <c r="AM68" s="81">
        <v>2513.5318904649462</v>
      </c>
      <c r="AN68" s="81">
        <v>2528.0003505953164</v>
      </c>
      <c r="AO68" s="81">
        <v>2528.0003505953164</v>
      </c>
      <c r="AP68" s="81">
        <v>2528.0003505953164</v>
      </c>
      <c r="AQ68" s="52">
        <v>2528.0003505953164</v>
      </c>
      <c r="AS68" s="45">
        <f t="shared" si="7"/>
        <v>0</v>
      </c>
      <c r="AT68" s="20">
        <f t="shared" si="8"/>
        <v>0.9851080110033763</v>
      </c>
      <c r="AU68" s="20">
        <f t="shared" si="9"/>
        <v>0</v>
      </c>
      <c r="AV68" s="20">
        <f t="shared" si="10"/>
        <v>0</v>
      </c>
      <c r="AW68" s="20">
        <f t="shared" si="11"/>
        <v>0</v>
      </c>
      <c r="AX68" s="21">
        <f t="shared" si="12"/>
        <v>0</v>
      </c>
      <c r="AY68" s="46">
        <f t="shared" si="13"/>
        <v>0</v>
      </c>
    </row>
    <row r="69" spans="1:51" x14ac:dyDescent="0.25">
      <c r="A69" s="136"/>
      <c r="B69" s="78">
        <v>4376</v>
      </c>
      <c r="C69" s="79">
        <v>2486.8158087605525</v>
      </c>
      <c r="D69" s="78">
        <v>4356</v>
      </c>
      <c r="E69" s="79">
        <v>2516.8464304314684</v>
      </c>
      <c r="F69" s="78" t="s">
        <v>68</v>
      </c>
      <c r="G69" s="79">
        <v>2528.0003505953164</v>
      </c>
      <c r="H69" s="78" t="s">
        <v>68</v>
      </c>
      <c r="I69" s="79">
        <v>2528.0003505953164</v>
      </c>
      <c r="J69" s="78" t="s">
        <v>68</v>
      </c>
      <c r="K69" s="79">
        <v>2528.0003505953164</v>
      </c>
      <c r="L69" s="78" t="s">
        <v>68</v>
      </c>
      <c r="M69" s="79">
        <v>2528.0003505953164</v>
      </c>
      <c r="N69" s="80">
        <v>4378</v>
      </c>
      <c r="O69" s="90">
        <v>1.9348505701163501E-2</v>
      </c>
      <c r="P69" s="87">
        <v>2482.6286204516787</v>
      </c>
      <c r="Q69" s="81">
        <v>2516.2216123348544</v>
      </c>
      <c r="R69" s="81">
        <v>2528.0003505953164</v>
      </c>
      <c r="S69" s="81">
        <v>2528.0003505953164</v>
      </c>
      <c r="T69" s="81">
        <v>2528.0003505953164</v>
      </c>
      <c r="U69" s="52">
        <v>2528.0003505953164</v>
      </c>
      <c r="V69" s="51"/>
      <c r="W69" s="136"/>
      <c r="X69" s="78">
        <v>4376</v>
      </c>
      <c r="Y69" s="79">
        <v>2486.8158087605525</v>
      </c>
      <c r="Z69" s="78">
        <v>4356</v>
      </c>
      <c r="AA69" s="79">
        <v>2516.8464304314684</v>
      </c>
      <c r="AB69" s="78" t="s">
        <v>68</v>
      </c>
      <c r="AC69" s="79">
        <v>2528.0003505953164</v>
      </c>
      <c r="AD69" s="78" t="s">
        <v>68</v>
      </c>
      <c r="AE69" s="79">
        <v>2528.0003505953164</v>
      </c>
      <c r="AF69" s="78" t="s">
        <v>68</v>
      </c>
      <c r="AG69" s="79">
        <v>2528.0003505953164</v>
      </c>
      <c r="AH69" s="78" t="s">
        <v>68</v>
      </c>
      <c r="AI69" s="79">
        <v>2528.0003505953164</v>
      </c>
      <c r="AJ69" s="80">
        <v>4378</v>
      </c>
      <c r="AK69" s="90">
        <v>1.9452745547363488E-2</v>
      </c>
      <c r="AL69" s="87">
        <v>2481.4776962162055</v>
      </c>
      <c r="AM69" s="81">
        <v>2515.236504323851</v>
      </c>
      <c r="AN69" s="81">
        <v>2528.0003505953164</v>
      </c>
      <c r="AO69" s="81">
        <v>2528.0003505953164</v>
      </c>
      <c r="AP69" s="81">
        <v>2528.0003505953164</v>
      </c>
      <c r="AQ69" s="52">
        <v>2528.0003505953164</v>
      </c>
      <c r="AS69" s="45">
        <f t="shared" si="7"/>
        <v>0</v>
      </c>
      <c r="AT69" s="20">
        <f t="shared" si="8"/>
        <v>0</v>
      </c>
      <c r="AU69" s="20">
        <f t="shared" si="9"/>
        <v>0</v>
      </c>
      <c r="AV69" s="20">
        <f t="shared" si="10"/>
        <v>0</v>
      </c>
      <c r="AW69" s="20">
        <f t="shared" si="11"/>
        <v>0</v>
      </c>
      <c r="AX69" s="21">
        <f t="shared" si="12"/>
        <v>0</v>
      </c>
      <c r="AY69" s="46">
        <f t="shared" si="13"/>
        <v>-1.0423984619998758E-4</v>
      </c>
    </row>
    <row r="70" spans="1:51" x14ac:dyDescent="0.25">
      <c r="A70" s="136"/>
      <c r="B70" s="78">
        <v>4374</v>
      </c>
      <c r="C70" s="79">
        <v>2495.5992827952336</v>
      </c>
      <c r="D70" s="78">
        <v>4376</v>
      </c>
      <c r="E70" s="79">
        <v>2518.8826799630588</v>
      </c>
      <c r="F70" s="78" t="s">
        <v>68</v>
      </c>
      <c r="G70" s="79">
        <v>2528.0003505953164</v>
      </c>
      <c r="H70" s="78" t="s">
        <v>68</v>
      </c>
      <c r="I70" s="79">
        <v>2528.0003505953164</v>
      </c>
      <c r="J70" s="78" t="s">
        <v>68</v>
      </c>
      <c r="K70" s="79">
        <v>2528.0003505953164</v>
      </c>
      <c r="L70" s="78" t="s">
        <v>68</v>
      </c>
      <c r="M70" s="79">
        <v>2528.0003505953164</v>
      </c>
      <c r="N70" s="80">
        <v>4376</v>
      </c>
      <c r="O70" s="90">
        <v>1.9067422184201672E-2</v>
      </c>
      <c r="P70" s="87">
        <v>2486.8158087605525</v>
      </c>
      <c r="Q70" s="81">
        <v>2518.8826799630588</v>
      </c>
      <c r="R70" s="81">
        <v>2528.0003505953164</v>
      </c>
      <c r="S70" s="81">
        <v>2528.0003505953164</v>
      </c>
      <c r="T70" s="81">
        <v>2528.0003505953164</v>
      </c>
      <c r="U70" s="52">
        <v>2528.0003505953164</v>
      </c>
      <c r="V70" s="51"/>
      <c r="W70" s="136"/>
      <c r="X70" s="78">
        <v>4374</v>
      </c>
      <c r="Y70" s="79">
        <v>2495.5992827952336</v>
      </c>
      <c r="Z70" s="78">
        <v>4376</v>
      </c>
      <c r="AA70" s="79">
        <v>2518.8826799630588</v>
      </c>
      <c r="AB70" s="78" t="s">
        <v>68</v>
      </c>
      <c r="AC70" s="79">
        <v>2528.0003505953164</v>
      </c>
      <c r="AD70" s="78" t="s">
        <v>68</v>
      </c>
      <c r="AE70" s="79">
        <v>2528.0003505953164</v>
      </c>
      <c r="AF70" s="78" t="s">
        <v>68</v>
      </c>
      <c r="AG70" s="79">
        <v>2528.0003505953164</v>
      </c>
      <c r="AH70" s="78" t="s">
        <v>68</v>
      </c>
      <c r="AI70" s="79">
        <v>2528.0003505953164</v>
      </c>
      <c r="AJ70" s="80">
        <v>4376</v>
      </c>
      <c r="AK70" s="90">
        <v>1.9067422184201672E-2</v>
      </c>
      <c r="AL70" s="87">
        <v>2486.8158087605525</v>
      </c>
      <c r="AM70" s="81">
        <v>2518.8826799630588</v>
      </c>
      <c r="AN70" s="81">
        <v>2528.0003505953164</v>
      </c>
      <c r="AO70" s="81">
        <v>2528.0003505953164</v>
      </c>
      <c r="AP70" s="81">
        <v>2528.0003505953164</v>
      </c>
      <c r="AQ70" s="52">
        <v>2528.0003505953164</v>
      </c>
      <c r="AS70" s="45">
        <f t="shared" si="7"/>
        <v>0</v>
      </c>
      <c r="AT70" s="20">
        <f t="shared" si="8"/>
        <v>0</v>
      </c>
      <c r="AU70" s="20">
        <f t="shared" si="9"/>
        <v>0</v>
      </c>
      <c r="AV70" s="20">
        <f t="shared" si="10"/>
        <v>0</v>
      </c>
      <c r="AW70" s="20">
        <f t="shared" si="11"/>
        <v>0</v>
      </c>
      <c r="AX70" s="21">
        <f t="shared" si="12"/>
        <v>0</v>
      </c>
      <c r="AY70" s="46">
        <f t="shared" si="13"/>
        <v>0</v>
      </c>
    </row>
    <row r="71" spans="1:51" x14ac:dyDescent="0.25">
      <c r="A71" s="136"/>
      <c r="B71" s="78">
        <v>4368</v>
      </c>
      <c r="C71" s="79">
        <v>2498.1124642903842</v>
      </c>
      <c r="D71" s="78" t="s">
        <v>68</v>
      </c>
      <c r="E71" s="79">
        <v>2528.0003505953164</v>
      </c>
      <c r="F71" s="78" t="s">
        <v>68</v>
      </c>
      <c r="G71" s="79">
        <v>2528.0003505953164</v>
      </c>
      <c r="H71" s="78" t="s">
        <v>68</v>
      </c>
      <c r="I71" s="79">
        <v>2528.0003505953164</v>
      </c>
      <c r="J71" s="78" t="s">
        <v>68</v>
      </c>
      <c r="K71" s="79">
        <v>2528.0003505953164</v>
      </c>
      <c r="L71" s="78" t="s">
        <v>68</v>
      </c>
      <c r="M71" s="79">
        <v>2528.0003505953164</v>
      </c>
      <c r="N71" s="80">
        <v>4362</v>
      </c>
      <c r="O71" s="90">
        <v>1.899736800128865E-2</v>
      </c>
      <c r="P71" s="87">
        <v>2501.0414864770632</v>
      </c>
      <c r="Q71" s="81">
        <v>2528.0003505953164</v>
      </c>
      <c r="R71" s="81">
        <v>2528.0003505953164</v>
      </c>
      <c r="S71" s="81">
        <v>2528.0003505953164</v>
      </c>
      <c r="T71" s="81">
        <v>2528.0003505953164</v>
      </c>
      <c r="U71" s="52">
        <v>2528.0003505953164</v>
      </c>
      <c r="V71" s="51"/>
      <c r="W71" s="136"/>
      <c r="X71" s="78">
        <v>4368</v>
      </c>
      <c r="Y71" s="79">
        <v>2498.1124642903842</v>
      </c>
      <c r="Z71" s="78" t="s">
        <v>68</v>
      </c>
      <c r="AA71" s="79">
        <v>2528.0003505953164</v>
      </c>
      <c r="AB71" s="78" t="s">
        <v>68</v>
      </c>
      <c r="AC71" s="79">
        <v>2528.0003505953164</v>
      </c>
      <c r="AD71" s="78" t="s">
        <v>68</v>
      </c>
      <c r="AE71" s="79">
        <v>2528.0003505953164</v>
      </c>
      <c r="AF71" s="78" t="s">
        <v>68</v>
      </c>
      <c r="AG71" s="79">
        <v>2528.0003505953164</v>
      </c>
      <c r="AH71" s="78" t="s">
        <v>68</v>
      </c>
      <c r="AI71" s="79">
        <v>2528.0003505953164</v>
      </c>
      <c r="AJ71" s="80">
        <v>4362</v>
      </c>
      <c r="AK71" s="90">
        <v>1.899736800128865E-2</v>
      </c>
      <c r="AL71" s="87">
        <v>2501.0414864770632</v>
      </c>
      <c r="AM71" s="81">
        <v>2528.0003505953164</v>
      </c>
      <c r="AN71" s="81">
        <v>2528.0003505953164</v>
      </c>
      <c r="AO71" s="81">
        <v>2528.0003505953164</v>
      </c>
      <c r="AP71" s="81">
        <v>2528.0003505953164</v>
      </c>
      <c r="AQ71" s="52">
        <v>2528.0003505953164</v>
      </c>
      <c r="AS71" s="45">
        <f t="shared" si="7"/>
        <v>0</v>
      </c>
      <c r="AT71" s="20">
        <f t="shared" si="8"/>
        <v>0</v>
      </c>
      <c r="AU71" s="20">
        <f t="shared" si="9"/>
        <v>0</v>
      </c>
      <c r="AV71" s="20">
        <f t="shared" si="10"/>
        <v>0</v>
      </c>
      <c r="AW71" s="20">
        <f t="shared" si="11"/>
        <v>0</v>
      </c>
      <c r="AX71" s="21">
        <f t="shared" si="12"/>
        <v>0</v>
      </c>
      <c r="AY71" s="46">
        <f t="shared" si="13"/>
        <v>0</v>
      </c>
    </row>
    <row r="72" spans="1:51" x14ac:dyDescent="0.25">
      <c r="A72" s="136"/>
      <c r="B72" s="78">
        <v>4380</v>
      </c>
      <c r="C72" s="79">
        <v>2500.3682150387563</v>
      </c>
      <c r="D72" s="78" t="s">
        <v>68</v>
      </c>
      <c r="E72" s="79">
        <v>2528.0003505953164</v>
      </c>
      <c r="F72" s="78" t="s">
        <v>68</v>
      </c>
      <c r="G72" s="79">
        <v>2528.0003505953164</v>
      </c>
      <c r="H72" s="78" t="s">
        <v>68</v>
      </c>
      <c r="I72" s="79">
        <v>2528.0003505953164</v>
      </c>
      <c r="J72" s="78" t="s">
        <v>68</v>
      </c>
      <c r="K72" s="79">
        <v>2528.0003505953164</v>
      </c>
      <c r="L72" s="78" t="s">
        <v>68</v>
      </c>
      <c r="M72" s="79">
        <v>2528.0003505953164</v>
      </c>
      <c r="N72" s="80">
        <v>4354</v>
      </c>
      <c r="O72" s="90">
        <v>1.8899155376730575E-2</v>
      </c>
      <c r="P72" s="87">
        <v>2505.7369903071813</v>
      </c>
      <c r="Q72" s="81">
        <v>2528.0003505953164</v>
      </c>
      <c r="R72" s="81">
        <v>2528.0003505953164</v>
      </c>
      <c r="S72" s="81">
        <v>2528.0003505953164</v>
      </c>
      <c r="T72" s="81">
        <v>2528.0003505953164</v>
      </c>
      <c r="U72" s="52">
        <v>2528.0003505953164</v>
      </c>
      <c r="V72" s="51"/>
      <c r="W72" s="136"/>
      <c r="X72" s="78">
        <v>4380</v>
      </c>
      <c r="Y72" s="79">
        <v>2500.3682150387563</v>
      </c>
      <c r="Z72" s="78" t="s">
        <v>68</v>
      </c>
      <c r="AA72" s="79">
        <v>2528.0003505953164</v>
      </c>
      <c r="AB72" s="78" t="s">
        <v>68</v>
      </c>
      <c r="AC72" s="79">
        <v>2528.0003505953164</v>
      </c>
      <c r="AD72" s="78" t="s">
        <v>68</v>
      </c>
      <c r="AE72" s="79">
        <v>2528.0003505953164</v>
      </c>
      <c r="AF72" s="78" t="s">
        <v>68</v>
      </c>
      <c r="AG72" s="79">
        <v>2528.0003505953164</v>
      </c>
      <c r="AH72" s="78" t="s">
        <v>68</v>
      </c>
      <c r="AI72" s="79">
        <v>2528.0003505953164</v>
      </c>
      <c r="AJ72" s="80">
        <v>4354</v>
      </c>
      <c r="AK72" s="90">
        <v>1.8899155376730575E-2</v>
      </c>
      <c r="AL72" s="87">
        <v>2505.7369903071813</v>
      </c>
      <c r="AM72" s="81">
        <v>2528.0003505953164</v>
      </c>
      <c r="AN72" s="81">
        <v>2528.0003505953164</v>
      </c>
      <c r="AO72" s="81">
        <v>2528.0003505953164</v>
      </c>
      <c r="AP72" s="81">
        <v>2528.0003505953164</v>
      </c>
      <c r="AQ72" s="52">
        <v>2528.0003505953164</v>
      </c>
      <c r="AS72" s="45">
        <f t="shared" si="7"/>
        <v>0</v>
      </c>
      <c r="AT72" s="20">
        <f t="shared" si="8"/>
        <v>0</v>
      </c>
      <c r="AU72" s="20">
        <f t="shared" si="9"/>
        <v>0</v>
      </c>
      <c r="AV72" s="20">
        <f t="shared" si="10"/>
        <v>0</v>
      </c>
      <c r="AW72" s="20">
        <f t="shared" si="11"/>
        <v>0</v>
      </c>
      <c r="AX72" s="21">
        <f t="shared" si="12"/>
        <v>0</v>
      </c>
      <c r="AY72" s="46">
        <f t="shared" si="13"/>
        <v>0</v>
      </c>
    </row>
    <row r="73" spans="1:51" x14ac:dyDescent="0.25">
      <c r="A73" s="136"/>
      <c r="B73" s="78">
        <v>4366</v>
      </c>
      <c r="C73" s="79">
        <v>2500.9292975938379</v>
      </c>
      <c r="D73" s="78" t="s">
        <v>68</v>
      </c>
      <c r="E73" s="79">
        <v>2528.0003505953164</v>
      </c>
      <c r="F73" s="78" t="s">
        <v>68</v>
      </c>
      <c r="G73" s="79">
        <v>2528.0003505953164</v>
      </c>
      <c r="H73" s="78" t="s">
        <v>68</v>
      </c>
      <c r="I73" s="79">
        <v>2528.0003505953164</v>
      </c>
      <c r="J73" s="78" t="s">
        <v>68</v>
      </c>
      <c r="K73" s="79">
        <v>2528.0003505953164</v>
      </c>
      <c r="L73" s="78" t="s">
        <v>68</v>
      </c>
      <c r="M73" s="79">
        <v>2528.0003505953164</v>
      </c>
      <c r="N73" s="80">
        <v>4368</v>
      </c>
      <c r="O73" s="90">
        <v>1.8735017157669811E-2</v>
      </c>
      <c r="P73" s="87">
        <v>2498.1124642903842</v>
      </c>
      <c r="Q73" s="81">
        <v>2528.0003505953164</v>
      </c>
      <c r="R73" s="81">
        <v>2528.0003505953164</v>
      </c>
      <c r="S73" s="81">
        <v>2528.0003505953164</v>
      </c>
      <c r="T73" s="81">
        <v>2528.0003505953164</v>
      </c>
      <c r="U73" s="52">
        <v>2528.0003505953164</v>
      </c>
      <c r="V73" s="51"/>
      <c r="W73" s="136"/>
      <c r="X73" s="78">
        <v>4366</v>
      </c>
      <c r="Y73" s="79">
        <v>2500.9292975938379</v>
      </c>
      <c r="Z73" s="78" t="s">
        <v>68</v>
      </c>
      <c r="AA73" s="79">
        <v>2528.0003505953164</v>
      </c>
      <c r="AB73" s="78" t="s">
        <v>68</v>
      </c>
      <c r="AC73" s="79">
        <v>2528.0003505953164</v>
      </c>
      <c r="AD73" s="78" t="s">
        <v>68</v>
      </c>
      <c r="AE73" s="79">
        <v>2528.0003505953164</v>
      </c>
      <c r="AF73" s="78" t="s">
        <v>68</v>
      </c>
      <c r="AG73" s="79">
        <v>2528.0003505953164</v>
      </c>
      <c r="AH73" s="78" t="s">
        <v>68</v>
      </c>
      <c r="AI73" s="79">
        <v>2528.0003505953164</v>
      </c>
      <c r="AJ73" s="80">
        <v>4368</v>
      </c>
      <c r="AK73" s="90">
        <v>1.8735017157669811E-2</v>
      </c>
      <c r="AL73" s="87">
        <v>2498.1124642903842</v>
      </c>
      <c r="AM73" s="81">
        <v>2528.0003505953164</v>
      </c>
      <c r="AN73" s="81">
        <v>2528.0003505953164</v>
      </c>
      <c r="AO73" s="81">
        <v>2528.0003505953164</v>
      </c>
      <c r="AP73" s="81">
        <v>2528.0003505953164</v>
      </c>
      <c r="AQ73" s="52">
        <v>2528.0003505953164</v>
      </c>
      <c r="AS73" s="45">
        <f t="shared" si="7"/>
        <v>0</v>
      </c>
      <c r="AT73" s="20">
        <f t="shared" si="8"/>
        <v>0</v>
      </c>
      <c r="AU73" s="20">
        <f t="shared" si="9"/>
        <v>0</v>
      </c>
      <c r="AV73" s="20">
        <f t="shared" si="10"/>
        <v>0</v>
      </c>
      <c r="AW73" s="20">
        <f t="shared" si="11"/>
        <v>0</v>
      </c>
      <c r="AX73" s="21">
        <f t="shared" si="12"/>
        <v>0</v>
      </c>
      <c r="AY73" s="46">
        <f t="shared" si="13"/>
        <v>0</v>
      </c>
    </row>
    <row r="74" spans="1:51" ht="15.75" thickBot="1" x14ac:dyDescent="0.3">
      <c r="A74" s="137"/>
      <c r="B74" s="82">
        <v>4362</v>
      </c>
      <c r="C74" s="83">
        <v>2501.0414864770632</v>
      </c>
      <c r="D74" s="82" t="s">
        <v>68</v>
      </c>
      <c r="E74" s="83">
        <v>2528.0003505953164</v>
      </c>
      <c r="F74" s="82" t="s">
        <v>68</v>
      </c>
      <c r="G74" s="83">
        <v>2528.0003505953164</v>
      </c>
      <c r="H74" s="82" t="s">
        <v>68</v>
      </c>
      <c r="I74" s="83">
        <v>2528.0003505953164</v>
      </c>
      <c r="J74" s="82" t="s">
        <v>68</v>
      </c>
      <c r="K74" s="83">
        <v>2528.0003505953164</v>
      </c>
      <c r="L74" s="82" t="s">
        <v>68</v>
      </c>
      <c r="M74" s="83">
        <v>2528.0003505953164</v>
      </c>
      <c r="N74" s="84">
        <v>4374</v>
      </c>
      <c r="O74" s="91">
        <v>1.8534131061345639E-2</v>
      </c>
      <c r="P74" s="88">
        <v>2495.5992827952336</v>
      </c>
      <c r="Q74" s="85">
        <v>2528.0003505953164</v>
      </c>
      <c r="R74" s="85">
        <v>2528.0003505953164</v>
      </c>
      <c r="S74" s="85">
        <v>2528.0003505953164</v>
      </c>
      <c r="T74" s="85">
        <v>2528.0003505953164</v>
      </c>
      <c r="U74" s="53">
        <v>2528.0003505953164</v>
      </c>
      <c r="V74" s="51"/>
      <c r="W74" s="137"/>
      <c r="X74" s="82">
        <v>4362</v>
      </c>
      <c r="Y74" s="83">
        <v>2501.0414864770632</v>
      </c>
      <c r="Z74" s="82" t="s">
        <v>68</v>
      </c>
      <c r="AA74" s="83">
        <v>2528.0003505953164</v>
      </c>
      <c r="AB74" s="82" t="s">
        <v>68</v>
      </c>
      <c r="AC74" s="83">
        <v>2528.0003505953164</v>
      </c>
      <c r="AD74" s="82" t="s">
        <v>68</v>
      </c>
      <c r="AE74" s="83">
        <v>2528.0003505953164</v>
      </c>
      <c r="AF74" s="82" t="s">
        <v>68</v>
      </c>
      <c r="AG74" s="83">
        <v>2528.0003505953164</v>
      </c>
      <c r="AH74" s="82" t="s">
        <v>68</v>
      </c>
      <c r="AI74" s="83">
        <v>2528.0003505953164</v>
      </c>
      <c r="AJ74" s="84">
        <v>4374</v>
      </c>
      <c r="AK74" s="91">
        <v>1.8534131061345639E-2</v>
      </c>
      <c r="AL74" s="88">
        <v>2495.5992827952336</v>
      </c>
      <c r="AM74" s="85">
        <v>2528.0003505953164</v>
      </c>
      <c r="AN74" s="85">
        <v>2528.0003505953164</v>
      </c>
      <c r="AO74" s="85">
        <v>2528.0003505953164</v>
      </c>
      <c r="AP74" s="85">
        <v>2528.0003505953164</v>
      </c>
      <c r="AQ74" s="53">
        <v>2528.0003505953164</v>
      </c>
      <c r="AS74" s="45">
        <f t="shared" si="7"/>
        <v>0</v>
      </c>
      <c r="AT74" s="20">
        <f t="shared" si="8"/>
        <v>0</v>
      </c>
      <c r="AU74" s="20">
        <f t="shared" si="9"/>
        <v>0</v>
      </c>
      <c r="AV74" s="20">
        <f t="shared" si="10"/>
        <v>0</v>
      </c>
      <c r="AW74" s="20">
        <f t="shared" si="11"/>
        <v>0</v>
      </c>
      <c r="AX74" s="21">
        <f t="shared" si="12"/>
        <v>0</v>
      </c>
      <c r="AY74" s="46">
        <f t="shared" si="13"/>
        <v>0</v>
      </c>
    </row>
    <row r="75" spans="1:51" ht="15" customHeight="1" x14ac:dyDescent="0.25">
      <c r="A75" s="135" t="s">
        <v>215</v>
      </c>
      <c r="B75" s="74">
        <v>2816</v>
      </c>
      <c r="C75" s="75">
        <v>1551.7641883346628</v>
      </c>
      <c r="D75" s="74">
        <v>2816</v>
      </c>
      <c r="E75" s="75">
        <v>2028.1685676126301</v>
      </c>
      <c r="F75" s="74">
        <v>2610</v>
      </c>
      <c r="G75" s="75">
        <v>2269.2200334089821</v>
      </c>
      <c r="H75" s="74">
        <v>2610</v>
      </c>
      <c r="I75" s="75">
        <v>2363.8549045337563</v>
      </c>
      <c r="J75" s="74">
        <v>4026</v>
      </c>
      <c r="K75" s="75">
        <v>2479.1461609441435</v>
      </c>
      <c r="L75" s="74" t="s">
        <v>68</v>
      </c>
      <c r="M75" s="75">
        <v>2497.9997453181081</v>
      </c>
      <c r="N75" s="76">
        <v>4026</v>
      </c>
      <c r="O75" s="89">
        <v>4.2230824834371822E-2</v>
      </c>
      <c r="P75" s="86">
        <v>2409.1801611123901</v>
      </c>
      <c r="Q75" s="77">
        <v>2432.3879701044712</v>
      </c>
      <c r="R75" s="77">
        <v>2446.8838579986582</v>
      </c>
      <c r="S75" s="77">
        <v>2458.8561215909617</v>
      </c>
      <c r="T75" s="77">
        <v>2479.1461609441435</v>
      </c>
      <c r="U75" s="50">
        <v>2497.9997453181081</v>
      </c>
      <c r="V75" s="51"/>
      <c r="W75" s="135" t="s">
        <v>215</v>
      </c>
      <c r="X75" s="74">
        <v>2816</v>
      </c>
      <c r="Y75" s="75">
        <v>1551.7641883346628</v>
      </c>
      <c r="Z75" s="74">
        <v>2816</v>
      </c>
      <c r="AA75" s="75">
        <v>2028.1685676126301</v>
      </c>
      <c r="AB75" s="74">
        <v>2610</v>
      </c>
      <c r="AC75" s="75">
        <v>2269.2200334089821</v>
      </c>
      <c r="AD75" s="74">
        <v>2610</v>
      </c>
      <c r="AE75" s="75">
        <v>2363.8549045337563</v>
      </c>
      <c r="AF75" s="74">
        <v>6289</v>
      </c>
      <c r="AG75" s="75">
        <v>2469.231543877806</v>
      </c>
      <c r="AH75" s="74" t="s">
        <v>68</v>
      </c>
      <c r="AI75" s="75">
        <v>2497.9997453181081</v>
      </c>
      <c r="AJ75" s="76">
        <v>4026</v>
      </c>
      <c r="AK75" s="89">
        <v>4.2230824834371822E-2</v>
      </c>
      <c r="AL75" s="86">
        <v>2409.1801611123901</v>
      </c>
      <c r="AM75" s="77">
        <v>2432.3879701044712</v>
      </c>
      <c r="AN75" s="77">
        <v>2446.8838579986582</v>
      </c>
      <c r="AO75" s="77">
        <v>2458.8561215909617</v>
      </c>
      <c r="AP75" s="77">
        <v>2479.1461609441435</v>
      </c>
      <c r="AQ75" s="50">
        <v>2497.9997453181081</v>
      </c>
      <c r="AS75" s="72">
        <f t="shared" si="7"/>
        <v>0</v>
      </c>
      <c r="AT75" s="73">
        <f t="shared" si="8"/>
        <v>0</v>
      </c>
      <c r="AU75" s="73">
        <f t="shared" si="9"/>
        <v>0</v>
      </c>
      <c r="AV75" s="73">
        <f t="shared" si="10"/>
        <v>0</v>
      </c>
      <c r="AW75" s="73">
        <f t="shared" si="11"/>
        <v>9.9146170663375415</v>
      </c>
      <c r="AX75" s="73">
        <f t="shared" si="12"/>
        <v>0</v>
      </c>
      <c r="AY75" s="67">
        <f t="shared" si="13"/>
        <v>0</v>
      </c>
    </row>
    <row r="76" spans="1:51" x14ac:dyDescent="0.25">
      <c r="A76" s="136"/>
      <c r="B76" s="78">
        <v>4781</v>
      </c>
      <c r="C76" s="79">
        <v>1557.7830307703227</v>
      </c>
      <c r="D76" s="78">
        <v>4781</v>
      </c>
      <c r="E76" s="79">
        <v>2044.5475140351662</v>
      </c>
      <c r="F76" s="78">
        <v>418</v>
      </c>
      <c r="G76" s="79">
        <v>2271.3723695736576</v>
      </c>
      <c r="H76" s="78">
        <v>2634</v>
      </c>
      <c r="I76" s="79">
        <v>2381.2502714893658</v>
      </c>
      <c r="J76" s="78">
        <v>6112</v>
      </c>
      <c r="K76" s="79">
        <v>2484.5612006634901</v>
      </c>
      <c r="L76" s="78" t="s">
        <v>68</v>
      </c>
      <c r="M76" s="79">
        <v>2497.9997453181081</v>
      </c>
      <c r="N76" s="80">
        <v>6112</v>
      </c>
      <c r="O76" s="90">
        <v>3.4081434507964914E-2</v>
      </c>
      <c r="P76" s="87">
        <v>2212.3147931522949</v>
      </c>
      <c r="Q76" s="81">
        <v>2296.4080248194709</v>
      </c>
      <c r="R76" s="81">
        <v>2360.148502132593</v>
      </c>
      <c r="S76" s="81">
        <v>2406.0291506511967</v>
      </c>
      <c r="T76" s="81">
        <v>2484.5612006634901</v>
      </c>
      <c r="U76" s="52">
        <v>2497.9997453181081</v>
      </c>
      <c r="V76" s="51"/>
      <c r="W76" s="136"/>
      <c r="X76" s="78">
        <v>4781</v>
      </c>
      <c r="Y76" s="79">
        <v>1557.7830307703227</v>
      </c>
      <c r="Z76" s="78">
        <v>4781</v>
      </c>
      <c r="AA76" s="79">
        <v>2044.5475140351662</v>
      </c>
      <c r="AB76" s="78">
        <v>418</v>
      </c>
      <c r="AC76" s="79">
        <v>2271.3723695736576</v>
      </c>
      <c r="AD76" s="78">
        <v>2634</v>
      </c>
      <c r="AE76" s="79">
        <v>2381.2502714893658</v>
      </c>
      <c r="AF76" s="78">
        <v>4026</v>
      </c>
      <c r="AG76" s="79">
        <v>2479.1461609441435</v>
      </c>
      <c r="AH76" s="78" t="s">
        <v>68</v>
      </c>
      <c r="AI76" s="79">
        <v>2497.9997453181081</v>
      </c>
      <c r="AJ76" s="80">
        <v>6289</v>
      </c>
      <c r="AK76" s="90">
        <v>3.9892629004101253E-2</v>
      </c>
      <c r="AL76" s="87">
        <v>2306.7787619154606</v>
      </c>
      <c r="AM76" s="81">
        <v>2358.7880124885551</v>
      </c>
      <c r="AN76" s="81">
        <v>2395.1235814589468</v>
      </c>
      <c r="AO76" s="81">
        <v>2422.3400299989785</v>
      </c>
      <c r="AP76" s="81">
        <v>2469.231543877806</v>
      </c>
      <c r="AQ76" s="52">
        <v>2497.9997453181081</v>
      </c>
      <c r="AS76" s="45">
        <f t="shared" si="7"/>
        <v>0</v>
      </c>
      <c r="AT76" s="20">
        <f t="shared" si="8"/>
        <v>0</v>
      </c>
      <c r="AU76" s="20">
        <f t="shared" si="9"/>
        <v>0</v>
      </c>
      <c r="AV76" s="20">
        <f t="shared" si="10"/>
        <v>0</v>
      </c>
      <c r="AW76" s="20">
        <f t="shared" si="11"/>
        <v>5.4150397193466233</v>
      </c>
      <c r="AX76" s="21">
        <f t="shared" si="12"/>
        <v>0</v>
      </c>
      <c r="AY76" s="46">
        <f t="shared" si="13"/>
        <v>-5.811194496136339E-3</v>
      </c>
    </row>
    <row r="77" spans="1:51" x14ac:dyDescent="0.25">
      <c r="A77" s="136"/>
      <c r="B77" s="78">
        <v>2818</v>
      </c>
      <c r="C77" s="79">
        <v>1578.0691756808567</v>
      </c>
      <c r="D77" s="78">
        <v>2818</v>
      </c>
      <c r="E77" s="79">
        <v>2052.0481347437249</v>
      </c>
      <c r="F77" s="78">
        <v>2634</v>
      </c>
      <c r="G77" s="79">
        <v>2286.1438011669989</v>
      </c>
      <c r="H77" s="78">
        <v>418</v>
      </c>
      <c r="I77" s="79">
        <v>2382.677361913502</v>
      </c>
      <c r="J77" s="78" t="s">
        <v>68</v>
      </c>
      <c r="K77" s="79">
        <v>2497.9997453181081</v>
      </c>
      <c r="L77" s="78" t="s">
        <v>68</v>
      </c>
      <c r="M77" s="79">
        <v>2497.9997453181081</v>
      </c>
      <c r="N77" s="80">
        <v>4030</v>
      </c>
      <c r="O77" s="90">
        <v>3.2648537218483965E-2</v>
      </c>
      <c r="P77" s="87">
        <v>2406.2377158819886</v>
      </c>
      <c r="Q77" s="81">
        <v>2435.9959882767266</v>
      </c>
      <c r="R77" s="81">
        <v>2453.2493386775809</v>
      </c>
      <c r="S77" s="81">
        <v>2468.530840144329</v>
      </c>
      <c r="T77" s="81">
        <v>2497.9997453181081</v>
      </c>
      <c r="U77" s="52">
        <v>2497.9997453181081</v>
      </c>
      <c r="V77" s="51"/>
      <c r="W77" s="136"/>
      <c r="X77" s="78">
        <v>2818</v>
      </c>
      <c r="Y77" s="79">
        <v>1578.0691756808567</v>
      </c>
      <c r="Z77" s="78">
        <v>2818</v>
      </c>
      <c r="AA77" s="79">
        <v>2052.0481347437249</v>
      </c>
      <c r="AB77" s="78">
        <v>2634</v>
      </c>
      <c r="AC77" s="79">
        <v>2286.1438011669989</v>
      </c>
      <c r="AD77" s="78">
        <v>418</v>
      </c>
      <c r="AE77" s="79">
        <v>2382.677361913502</v>
      </c>
      <c r="AF77" s="78">
        <v>6112</v>
      </c>
      <c r="AG77" s="79">
        <v>2484.5612006634901</v>
      </c>
      <c r="AH77" s="78" t="s">
        <v>68</v>
      </c>
      <c r="AI77" s="79">
        <v>2497.9997453181081</v>
      </c>
      <c r="AJ77" s="80">
        <v>6112</v>
      </c>
      <c r="AK77" s="90">
        <v>3.4081434507964914E-2</v>
      </c>
      <c r="AL77" s="87">
        <v>2212.3147931522949</v>
      </c>
      <c r="AM77" s="81">
        <v>2296.4080248194709</v>
      </c>
      <c r="AN77" s="81">
        <v>2360.148502132593</v>
      </c>
      <c r="AO77" s="81">
        <v>2406.0291506511967</v>
      </c>
      <c r="AP77" s="81">
        <v>2484.5612006634901</v>
      </c>
      <c r="AQ77" s="52">
        <v>2497.9997453181081</v>
      </c>
      <c r="AS77" s="45">
        <f t="shared" si="7"/>
        <v>0</v>
      </c>
      <c r="AT77" s="20">
        <f t="shared" si="8"/>
        <v>0</v>
      </c>
      <c r="AU77" s="20">
        <f t="shared" si="9"/>
        <v>0</v>
      </c>
      <c r="AV77" s="20">
        <f t="shared" si="10"/>
        <v>0</v>
      </c>
      <c r="AW77" s="20">
        <f t="shared" si="11"/>
        <v>13.438544654617999</v>
      </c>
      <c r="AX77" s="21">
        <f t="shared" si="12"/>
        <v>0</v>
      </c>
      <c r="AY77" s="46">
        <f t="shared" si="13"/>
        <v>-1.4328972894809486E-3</v>
      </c>
    </row>
    <row r="78" spans="1:51" x14ac:dyDescent="0.25">
      <c r="A78" s="136"/>
      <c r="B78" s="78">
        <v>1189</v>
      </c>
      <c r="C78" s="79">
        <v>1698.6830804717085</v>
      </c>
      <c r="D78" s="78">
        <v>418</v>
      </c>
      <c r="E78" s="79">
        <v>2135.1050675908464</v>
      </c>
      <c r="F78" s="78">
        <v>9539</v>
      </c>
      <c r="G78" s="79">
        <v>2300.5585436691304</v>
      </c>
      <c r="H78" s="78">
        <v>4509</v>
      </c>
      <c r="I78" s="79">
        <v>2386.4639077631696</v>
      </c>
      <c r="J78" s="78" t="s">
        <v>68</v>
      </c>
      <c r="K78" s="79">
        <v>2497.9997453181081</v>
      </c>
      <c r="L78" s="78" t="s">
        <v>68</v>
      </c>
      <c r="M78" s="79">
        <v>2497.9997453181081</v>
      </c>
      <c r="N78" s="80">
        <v>6459</v>
      </c>
      <c r="O78" s="90">
        <v>3.1522115351495718E-2</v>
      </c>
      <c r="P78" s="87">
        <v>2316.8337437250893</v>
      </c>
      <c r="Q78" s="81">
        <v>2377.8140493717478</v>
      </c>
      <c r="R78" s="81">
        <v>2419.0914838489925</v>
      </c>
      <c r="S78" s="81">
        <v>2447.8984265983618</v>
      </c>
      <c r="T78" s="81">
        <v>2497.9997453181081</v>
      </c>
      <c r="U78" s="52">
        <v>2497.9997453181081</v>
      </c>
      <c r="V78" s="51"/>
      <c r="W78" s="136"/>
      <c r="X78" s="78">
        <v>1189</v>
      </c>
      <c r="Y78" s="79">
        <v>1698.6830804717085</v>
      </c>
      <c r="Z78" s="78">
        <v>418</v>
      </c>
      <c r="AA78" s="79">
        <v>2135.1050675908464</v>
      </c>
      <c r="AB78" s="78">
        <v>9539</v>
      </c>
      <c r="AC78" s="79">
        <v>2300.5585436691304</v>
      </c>
      <c r="AD78" s="78">
        <v>4509</v>
      </c>
      <c r="AE78" s="79">
        <v>2386.4639077631696</v>
      </c>
      <c r="AF78" s="78" t="s">
        <v>68</v>
      </c>
      <c r="AG78" s="79">
        <v>2497.9997453181081</v>
      </c>
      <c r="AH78" s="78" t="s">
        <v>68</v>
      </c>
      <c r="AI78" s="79">
        <v>2497.9997453181081</v>
      </c>
      <c r="AJ78" s="80">
        <v>4030</v>
      </c>
      <c r="AK78" s="90">
        <v>3.2648537218483965E-2</v>
      </c>
      <c r="AL78" s="87">
        <v>2406.2377158819886</v>
      </c>
      <c r="AM78" s="81">
        <v>2435.9959882767266</v>
      </c>
      <c r="AN78" s="81">
        <v>2453.2493386775809</v>
      </c>
      <c r="AO78" s="81">
        <v>2468.530840144329</v>
      </c>
      <c r="AP78" s="81">
        <v>2497.9997453181081</v>
      </c>
      <c r="AQ78" s="52">
        <v>2497.9997453181081</v>
      </c>
      <c r="AS78" s="45">
        <f t="shared" si="7"/>
        <v>0</v>
      </c>
      <c r="AT78" s="20">
        <f t="shared" si="8"/>
        <v>0</v>
      </c>
      <c r="AU78" s="20">
        <f t="shared" si="9"/>
        <v>0</v>
      </c>
      <c r="AV78" s="20">
        <f t="shared" si="10"/>
        <v>0</v>
      </c>
      <c r="AW78" s="20">
        <f t="shared" si="11"/>
        <v>0</v>
      </c>
      <c r="AX78" s="21">
        <f t="shared" si="12"/>
        <v>0</v>
      </c>
      <c r="AY78" s="46">
        <f t="shared" si="13"/>
        <v>-1.1264218669882475E-3</v>
      </c>
    </row>
    <row r="79" spans="1:51" x14ac:dyDescent="0.25">
      <c r="A79" s="136"/>
      <c r="B79" s="78">
        <v>6604</v>
      </c>
      <c r="C79" s="79">
        <v>1913.5234784296679</v>
      </c>
      <c r="D79" s="78">
        <v>1189</v>
      </c>
      <c r="E79" s="79">
        <v>2141.8742467335201</v>
      </c>
      <c r="F79" s="78">
        <v>4349</v>
      </c>
      <c r="G79" s="79">
        <v>2305.5730204369224</v>
      </c>
      <c r="H79" s="78">
        <v>4349</v>
      </c>
      <c r="I79" s="79">
        <v>2387.4065673793484</v>
      </c>
      <c r="J79" s="78" t="s">
        <v>68</v>
      </c>
      <c r="K79" s="79">
        <v>2497.9997453181081</v>
      </c>
      <c r="L79" s="78" t="s">
        <v>68</v>
      </c>
      <c r="M79" s="79">
        <v>2497.9997453181081</v>
      </c>
      <c r="N79" s="80">
        <v>2610</v>
      </c>
      <c r="O79" s="90">
        <v>3.1173585250591579E-2</v>
      </c>
      <c r="P79" s="87">
        <v>1992.4021156473709</v>
      </c>
      <c r="Q79" s="81">
        <v>2153.8374071292965</v>
      </c>
      <c r="R79" s="81">
        <v>2269.2200334089821</v>
      </c>
      <c r="S79" s="81">
        <v>2363.8549045337563</v>
      </c>
      <c r="T79" s="81">
        <v>2497.9997453181081</v>
      </c>
      <c r="U79" s="52">
        <v>2497.9997453181081</v>
      </c>
      <c r="V79" s="51"/>
      <c r="W79" s="136"/>
      <c r="X79" s="78">
        <v>6292</v>
      </c>
      <c r="Y79" s="79">
        <v>1904.2330239292871</v>
      </c>
      <c r="Z79" s="78">
        <v>1189</v>
      </c>
      <c r="AA79" s="79">
        <v>2141.8742467335201</v>
      </c>
      <c r="AB79" s="78">
        <v>4349</v>
      </c>
      <c r="AC79" s="79">
        <v>2305.5730204369224</v>
      </c>
      <c r="AD79" s="78">
        <v>4349</v>
      </c>
      <c r="AE79" s="79">
        <v>2387.4065673793484</v>
      </c>
      <c r="AF79" s="78" t="s">
        <v>68</v>
      </c>
      <c r="AG79" s="79">
        <v>2497.9997453181081</v>
      </c>
      <c r="AH79" s="78" t="s">
        <v>68</v>
      </c>
      <c r="AI79" s="79">
        <v>2497.9997453181081</v>
      </c>
      <c r="AJ79" s="80">
        <v>2610</v>
      </c>
      <c r="AK79" s="90">
        <v>3.1173585250591579E-2</v>
      </c>
      <c r="AL79" s="87">
        <v>1992.4021156473709</v>
      </c>
      <c r="AM79" s="81">
        <v>2153.8374071292965</v>
      </c>
      <c r="AN79" s="81">
        <v>2269.2200334089821</v>
      </c>
      <c r="AO79" s="81">
        <v>2363.8549045337563</v>
      </c>
      <c r="AP79" s="81">
        <v>2497.9997453181081</v>
      </c>
      <c r="AQ79" s="52">
        <v>2497.9997453181081</v>
      </c>
      <c r="AS79" s="45">
        <f t="shared" si="7"/>
        <v>9.290454500380747</v>
      </c>
      <c r="AT79" s="20">
        <f t="shared" si="8"/>
        <v>0</v>
      </c>
      <c r="AU79" s="20">
        <f t="shared" si="9"/>
        <v>0</v>
      </c>
      <c r="AV79" s="20">
        <f t="shared" si="10"/>
        <v>0</v>
      </c>
      <c r="AW79" s="20">
        <f t="shared" si="11"/>
        <v>0</v>
      </c>
      <c r="AX79" s="21">
        <f t="shared" si="12"/>
        <v>0</v>
      </c>
      <c r="AY79" s="46">
        <f t="shared" si="13"/>
        <v>0</v>
      </c>
    </row>
    <row r="80" spans="1:51" x14ac:dyDescent="0.25">
      <c r="A80" s="136"/>
      <c r="B80" s="78">
        <v>418</v>
      </c>
      <c r="C80" s="79">
        <v>1940.6403371232536</v>
      </c>
      <c r="D80" s="78">
        <v>2610</v>
      </c>
      <c r="E80" s="79">
        <v>2153.8374071292965</v>
      </c>
      <c r="F80" s="78">
        <v>4509</v>
      </c>
      <c r="G80" s="79">
        <v>2305.9403475129297</v>
      </c>
      <c r="H80" s="78">
        <v>4486</v>
      </c>
      <c r="I80" s="79">
        <v>2392.8050100715477</v>
      </c>
      <c r="J80" s="78" t="s">
        <v>68</v>
      </c>
      <c r="K80" s="79">
        <v>2497.9997453181081</v>
      </c>
      <c r="L80" s="78" t="s">
        <v>68</v>
      </c>
      <c r="M80" s="79">
        <v>2497.9997453181081</v>
      </c>
      <c r="N80" s="80">
        <v>4509</v>
      </c>
      <c r="O80" s="90">
        <v>3.0800743710537797E-2</v>
      </c>
      <c r="P80" s="87">
        <v>2064.7006738884179</v>
      </c>
      <c r="Q80" s="81">
        <v>2201.1760803790667</v>
      </c>
      <c r="R80" s="81">
        <v>2305.9403475129297</v>
      </c>
      <c r="S80" s="81">
        <v>2386.4639077631696</v>
      </c>
      <c r="T80" s="81">
        <v>2497.9997453181081</v>
      </c>
      <c r="U80" s="52">
        <v>2497.9997453181081</v>
      </c>
      <c r="V80" s="51"/>
      <c r="W80" s="136"/>
      <c r="X80" s="78">
        <v>6604</v>
      </c>
      <c r="Y80" s="79">
        <v>1913.5234784296679</v>
      </c>
      <c r="Z80" s="78">
        <v>2610</v>
      </c>
      <c r="AA80" s="79">
        <v>2153.8374071292965</v>
      </c>
      <c r="AB80" s="78">
        <v>4509</v>
      </c>
      <c r="AC80" s="79">
        <v>2305.9403475129297</v>
      </c>
      <c r="AD80" s="78">
        <v>4486</v>
      </c>
      <c r="AE80" s="79">
        <v>2392.8050100715477</v>
      </c>
      <c r="AF80" s="78" t="s">
        <v>68</v>
      </c>
      <c r="AG80" s="79">
        <v>2497.9997453181081</v>
      </c>
      <c r="AH80" s="78" t="s">
        <v>68</v>
      </c>
      <c r="AI80" s="79">
        <v>2497.9997453181081</v>
      </c>
      <c r="AJ80" s="80">
        <v>4509</v>
      </c>
      <c r="AK80" s="90">
        <v>3.0800743710537797E-2</v>
      </c>
      <c r="AL80" s="87">
        <v>2064.7006738884179</v>
      </c>
      <c r="AM80" s="81">
        <v>2201.1760803790667</v>
      </c>
      <c r="AN80" s="81">
        <v>2305.9403475129297</v>
      </c>
      <c r="AO80" s="81">
        <v>2386.4639077631696</v>
      </c>
      <c r="AP80" s="81">
        <v>2497.9997453181081</v>
      </c>
      <c r="AQ80" s="52">
        <v>2497.9997453181081</v>
      </c>
      <c r="AS80" s="45">
        <f t="shared" ref="AS80:AS84" si="14">C80-Y80</f>
        <v>27.116858693585755</v>
      </c>
      <c r="AT80" s="20">
        <f t="shared" ref="AT80:AT84" si="15">E80-AA80</f>
        <v>0</v>
      </c>
      <c r="AU80" s="20">
        <f t="shared" ref="AU80:AU84" si="16">G80-AC80</f>
        <v>0</v>
      </c>
      <c r="AV80" s="20">
        <f t="shared" ref="AV80:AV84" si="17">I80-AE80</f>
        <v>0</v>
      </c>
      <c r="AW80" s="20">
        <f t="shared" ref="AW80:AW84" si="18">K80-AG80</f>
        <v>0</v>
      </c>
      <c r="AX80" s="21">
        <f t="shared" ref="AX80:AX84" si="19">M80-AI80</f>
        <v>0</v>
      </c>
      <c r="AY80" s="46">
        <f t="shared" ref="AY80:AY84" si="20">O80-AK80</f>
        <v>0</v>
      </c>
    </row>
    <row r="81" spans="1:51" x14ac:dyDescent="0.25">
      <c r="A81" s="136"/>
      <c r="B81" s="78">
        <v>2610</v>
      </c>
      <c r="C81" s="79">
        <v>1992.4021156473709</v>
      </c>
      <c r="D81" s="78">
        <v>2634</v>
      </c>
      <c r="E81" s="79">
        <v>2167.3417151872059</v>
      </c>
      <c r="F81" s="78">
        <v>4486</v>
      </c>
      <c r="G81" s="79">
        <v>2312.9632596588945</v>
      </c>
      <c r="H81" s="78">
        <v>4351</v>
      </c>
      <c r="I81" s="79">
        <v>2396.8382828504314</v>
      </c>
      <c r="J81" s="78" t="s">
        <v>68</v>
      </c>
      <c r="K81" s="79">
        <v>2497.9997453181081</v>
      </c>
      <c r="L81" s="78" t="s">
        <v>68</v>
      </c>
      <c r="M81" s="79">
        <v>2497.9997453181081</v>
      </c>
      <c r="N81" s="80">
        <v>4349</v>
      </c>
      <c r="O81" s="90">
        <v>3.06056309178111E-2</v>
      </c>
      <c r="P81" s="87">
        <v>2060.0162743718356</v>
      </c>
      <c r="Q81" s="81">
        <v>2199.1420873326542</v>
      </c>
      <c r="R81" s="81">
        <v>2305.5730204369224</v>
      </c>
      <c r="S81" s="81">
        <v>2387.4065673793484</v>
      </c>
      <c r="T81" s="81">
        <v>2497.9997453181081</v>
      </c>
      <c r="U81" s="52">
        <v>2497.9997453181081</v>
      </c>
      <c r="V81" s="51"/>
      <c r="W81" s="136"/>
      <c r="X81" s="78">
        <v>418</v>
      </c>
      <c r="Y81" s="79">
        <v>1940.6403371232536</v>
      </c>
      <c r="Z81" s="78">
        <v>2634</v>
      </c>
      <c r="AA81" s="79">
        <v>2167.3417151872059</v>
      </c>
      <c r="AB81" s="78">
        <v>4486</v>
      </c>
      <c r="AC81" s="79">
        <v>2312.9632596588945</v>
      </c>
      <c r="AD81" s="78">
        <v>4351</v>
      </c>
      <c r="AE81" s="79">
        <v>2396.8382828504314</v>
      </c>
      <c r="AF81" s="78" t="s">
        <v>68</v>
      </c>
      <c r="AG81" s="79">
        <v>2497.9997453181081</v>
      </c>
      <c r="AH81" s="78" t="s">
        <v>68</v>
      </c>
      <c r="AI81" s="79">
        <v>2497.9997453181081</v>
      </c>
      <c r="AJ81" s="80">
        <v>4349</v>
      </c>
      <c r="AK81" s="90">
        <v>3.06056309178111E-2</v>
      </c>
      <c r="AL81" s="87">
        <v>2060.0162743718356</v>
      </c>
      <c r="AM81" s="81">
        <v>2199.1420873326542</v>
      </c>
      <c r="AN81" s="81">
        <v>2305.5730204369224</v>
      </c>
      <c r="AO81" s="81">
        <v>2387.4065673793484</v>
      </c>
      <c r="AP81" s="81">
        <v>2497.9997453181081</v>
      </c>
      <c r="AQ81" s="52">
        <v>2497.9997453181081</v>
      </c>
      <c r="AS81" s="45">
        <f t="shared" si="14"/>
        <v>51.76177852411729</v>
      </c>
      <c r="AT81" s="20">
        <f t="shared" si="15"/>
        <v>0</v>
      </c>
      <c r="AU81" s="20">
        <f t="shared" si="16"/>
        <v>0</v>
      </c>
      <c r="AV81" s="20">
        <f t="shared" si="17"/>
        <v>0</v>
      </c>
      <c r="AW81" s="20">
        <f t="shared" si="18"/>
        <v>0</v>
      </c>
      <c r="AX81" s="21">
        <f t="shared" si="19"/>
        <v>0</v>
      </c>
      <c r="AY81" s="46">
        <f t="shared" si="20"/>
        <v>0</v>
      </c>
    </row>
    <row r="82" spans="1:51" x14ac:dyDescent="0.25">
      <c r="A82" s="136"/>
      <c r="B82" s="78">
        <v>2634</v>
      </c>
      <c r="C82" s="79">
        <v>2005.2991142277854</v>
      </c>
      <c r="D82" s="78">
        <v>9539</v>
      </c>
      <c r="E82" s="79">
        <v>2178.8201817432596</v>
      </c>
      <c r="F82" s="78">
        <v>4351</v>
      </c>
      <c r="G82" s="79">
        <v>2314.9406940415092</v>
      </c>
      <c r="H82" s="78">
        <v>9539</v>
      </c>
      <c r="I82" s="79">
        <v>2397.5649006042727</v>
      </c>
      <c r="J82" s="78" t="s">
        <v>68</v>
      </c>
      <c r="K82" s="79">
        <v>2497.9997453181081</v>
      </c>
      <c r="L82" s="78" t="s">
        <v>68</v>
      </c>
      <c r="M82" s="79">
        <v>2497.9997453181081</v>
      </c>
      <c r="N82" s="80">
        <v>4486</v>
      </c>
      <c r="O82" s="90">
        <v>3.0581496936889066E-2</v>
      </c>
      <c r="P82" s="87">
        <v>2077.2792872183036</v>
      </c>
      <c r="Q82" s="81">
        <v>2210.2254987823699</v>
      </c>
      <c r="R82" s="81">
        <v>2312.9632596588945</v>
      </c>
      <c r="S82" s="81">
        <v>2392.8050100715477</v>
      </c>
      <c r="T82" s="81">
        <v>2497.9997453181081</v>
      </c>
      <c r="U82" s="52">
        <v>2497.9997453181081</v>
      </c>
      <c r="V82" s="51"/>
      <c r="W82" s="136"/>
      <c r="X82" s="78">
        <v>2610</v>
      </c>
      <c r="Y82" s="79">
        <v>1992.4021156473709</v>
      </c>
      <c r="Z82" s="78">
        <v>9539</v>
      </c>
      <c r="AA82" s="79">
        <v>2178.8201817432596</v>
      </c>
      <c r="AB82" s="78">
        <v>4351</v>
      </c>
      <c r="AC82" s="79">
        <v>2314.9406940415092</v>
      </c>
      <c r="AD82" s="78">
        <v>9539</v>
      </c>
      <c r="AE82" s="79">
        <v>2397.5649006042727</v>
      </c>
      <c r="AF82" s="78" t="s">
        <v>68</v>
      </c>
      <c r="AG82" s="79">
        <v>2497.9997453181081</v>
      </c>
      <c r="AH82" s="78" t="s">
        <v>68</v>
      </c>
      <c r="AI82" s="79">
        <v>2497.9997453181081</v>
      </c>
      <c r="AJ82" s="80">
        <v>4486</v>
      </c>
      <c r="AK82" s="90">
        <v>3.0581496936889066E-2</v>
      </c>
      <c r="AL82" s="87">
        <v>2077.2792872183036</v>
      </c>
      <c r="AM82" s="81">
        <v>2210.2254987823699</v>
      </c>
      <c r="AN82" s="81">
        <v>2312.9632596588945</v>
      </c>
      <c r="AO82" s="81">
        <v>2392.8050100715477</v>
      </c>
      <c r="AP82" s="81">
        <v>2497.9997453181081</v>
      </c>
      <c r="AQ82" s="52">
        <v>2497.9997453181081</v>
      </c>
      <c r="AS82" s="45">
        <f t="shared" si="14"/>
        <v>12.896998580414447</v>
      </c>
      <c r="AT82" s="20">
        <f t="shared" si="15"/>
        <v>0</v>
      </c>
      <c r="AU82" s="20">
        <f t="shared" si="16"/>
        <v>0</v>
      </c>
      <c r="AV82" s="20">
        <f t="shared" si="17"/>
        <v>0</v>
      </c>
      <c r="AW82" s="20">
        <f t="shared" si="18"/>
        <v>0</v>
      </c>
      <c r="AX82" s="21">
        <f t="shared" si="19"/>
        <v>0</v>
      </c>
      <c r="AY82" s="46">
        <f t="shared" si="20"/>
        <v>0</v>
      </c>
    </row>
    <row r="83" spans="1:51" x14ac:dyDescent="0.25">
      <c r="A83" s="136"/>
      <c r="B83" s="78">
        <v>9539</v>
      </c>
      <c r="C83" s="79">
        <v>2014.6482810990378</v>
      </c>
      <c r="D83" s="78">
        <v>6469</v>
      </c>
      <c r="E83" s="79">
        <v>2198.3269598141078</v>
      </c>
      <c r="F83" s="78">
        <v>6469</v>
      </c>
      <c r="G83" s="79">
        <v>2315.85172096918</v>
      </c>
      <c r="H83" s="78">
        <v>4339</v>
      </c>
      <c r="I83" s="79">
        <v>2399.9735191103832</v>
      </c>
      <c r="J83" s="78" t="s">
        <v>68</v>
      </c>
      <c r="K83" s="79">
        <v>2497.9997453181081</v>
      </c>
      <c r="L83" s="78" t="s">
        <v>68</v>
      </c>
      <c r="M83" s="79">
        <v>2497.9997453181081</v>
      </c>
      <c r="N83" s="80">
        <v>4351</v>
      </c>
      <c r="O83" s="90">
        <v>3.0277727082121307E-2</v>
      </c>
      <c r="P83" s="87">
        <v>2076.1368437196325</v>
      </c>
      <c r="Q83" s="81">
        <v>2210.9992928345691</v>
      </c>
      <c r="R83" s="81">
        <v>2314.9406940415092</v>
      </c>
      <c r="S83" s="81">
        <v>2396.8382828504314</v>
      </c>
      <c r="T83" s="81">
        <v>2497.9997453181081</v>
      </c>
      <c r="U83" s="52">
        <v>2497.9997453181081</v>
      </c>
      <c r="V83" s="51"/>
      <c r="W83" s="136"/>
      <c r="X83" s="78">
        <v>2634</v>
      </c>
      <c r="Y83" s="79">
        <v>2005.2991142277854</v>
      </c>
      <c r="Z83" s="78">
        <v>4349</v>
      </c>
      <c r="AA83" s="79">
        <v>2199.1420873326542</v>
      </c>
      <c r="AB83" s="78">
        <v>4347</v>
      </c>
      <c r="AC83" s="79">
        <v>2317.7097498121893</v>
      </c>
      <c r="AD83" s="78">
        <v>4339</v>
      </c>
      <c r="AE83" s="79">
        <v>2399.9735191103832</v>
      </c>
      <c r="AF83" s="78" t="s">
        <v>68</v>
      </c>
      <c r="AG83" s="79">
        <v>2497.9997453181081</v>
      </c>
      <c r="AH83" s="78" t="s">
        <v>68</v>
      </c>
      <c r="AI83" s="79">
        <v>2497.9997453181081</v>
      </c>
      <c r="AJ83" s="80">
        <v>4351</v>
      </c>
      <c r="AK83" s="90">
        <v>3.0277727082121307E-2</v>
      </c>
      <c r="AL83" s="87">
        <v>2076.1368437196325</v>
      </c>
      <c r="AM83" s="81">
        <v>2210.9992928345691</v>
      </c>
      <c r="AN83" s="81">
        <v>2314.9406940415092</v>
      </c>
      <c r="AO83" s="81">
        <v>2396.8382828504314</v>
      </c>
      <c r="AP83" s="81">
        <v>2497.9997453181081</v>
      </c>
      <c r="AQ83" s="52">
        <v>2497.9997453181081</v>
      </c>
      <c r="AS83" s="45">
        <f t="shared" si="14"/>
        <v>9.3491668712524643</v>
      </c>
      <c r="AT83" s="20">
        <f t="shared" si="15"/>
        <v>-0.81512751854643284</v>
      </c>
      <c r="AU83" s="20">
        <f t="shared" si="16"/>
        <v>-1.8580288430093788</v>
      </c>
      <c r="AV83" s="20">
        <f t="shared" si="17"/>
        <v>0</v>
      </c>
      <c r="AW83" s="20">
        <f t="shared" si="18"/>
        <v>0</v>
      </c>
      <c r="AX83" s="21">
        <f t="shared" si="19"/>
        <v>0</v>
      </c>
      <c r="AY83" s="46">
        <f t="shared" si="20"/>
        <v>0</v>
      </c>
    </row>
    <row r="84" spans="1:51" ht="15.75" thickBot="1" x14ac:dyDescent="0.3">
      <c r="A84" s="137"/>
      <c r="B84" s="82">
        <v>1241</v>
      </c>
      <c r="C84" s="83">
        <v>2029.6745441808418</v>
      </c>
      <c r="D84" s="82">
        <v>4349</v>
      </c>
      <c r="E84" s="83">
        <v>2199.1420873326542</v>
      </c>
      <c r="F84" s="82">
        <v>4347</v>
      </c>
      <c r="G84" s="83">
        <v>2317.7097498121893</v>
      </c>
      <c r="H84" s="82">
        <v>4347</v>
      </c>
      <c r="I84" s="83">
        <v>2400.2052150944928</v>
      </c>
      <c r="J84" s="82" t="s">
        <v>68</v>
      </c>
      <c r="K84" s="83">
        <v>2497.9997453181081</v>
      </c>
      <c r="L84" s="82" t="s">
        <v>68</v>
      </c>
      <c r="M84" s="83">
        <v>2497.9997453181081</v>
      </c>
      <c r="N84" s="84">
        <v>2634</v>
      </c>
      <c r="O84" s="91">
        <v>3.0149315921007381E-2</v>
      </c>
      <c r="P84" s="88">
        <v>2005.2991142277854</v>
      </c>
      <c r="Q84" s="85">
        <v>2167.3417151872059</v>
      </c>
      <c r="R84" s="85">
        <v>2286.1438011669989</v>
      </c>
      <c r="S84" s="85">
        <v>2381.2502714893658</v>
      </c>
      <c r="T84" s="85">
        <v>2497.9997453181081</v>
      </c>
      <c r="U84" s="53">
        <v>2497.9997453181081</v>
      </c>
      <c r="V84" s="51"/>
      <c r="W84" s="137"/>
      <c r="X84" s="82">
        <v>9539</v>
      </c>
      <c r="Y84" s="83">
        <v>2014.6482810990378</v>
      </c>
      <c r="Z84" s="82">
        <v>4509</v>
      </c>
      <c r="AA84" s="83">
        <v>2201.1760803790667</v>
      </c>
      <c r="AB84" s="82">
        <v>4339</v>
      </c>
      <c r="AC84" s="83">
        <v>2317.7791000179959</v>
      </c>
      <c r="AD84" s="82">
        <v>4347</v>
      </c>
      <c r="AE84" s="83">
        <v>2400.2052150944928</v>
      </c>
      <c r="AF84" s="82" t="s">
        <v>68</v>
      </c>
      <c r="AG84" s="83">
        <v>2497.9997453181081</v>
      </c>
      <c r="AH84" s="82" t="s">
        <v>68</v>
      </c>
      <c r="AI84" s="83">
        <v>2497.9997453181081</v>
      </c>
      <c r="AJ84" s="84">
        <v>2634</v>
      </c>
      <c r="AK84" s="91">
        <v>3.0149315921007381E-2</v>
      </c>
      <c r="AL84" s="88">
        <v>2005.2991142277854</v>
      </c>
      <c r="AM84" s="85">
        <v>2167.3417151872059</v>
      </c>
      <c r="AN84" s="85">
        <v>2286.1438011669989</v>
      </c>
      <c r="AO84" s="85">
        <v>2381.2502714893658</v>
      </c>
      <c r="AP84" s="85">
        <v>2497.9997453181081</v>
      </c>
      <c r="AQ84" s="53">
        <v>2497.9997453181081</v>
      </c>
      <c r="AS84" s="47">
        <f t="shared" si="14"/>
        <v>15.026263081804018</v>
      </c>
      <c r="AT84" s="27">
        <f t="shared" si="15"/>
        <v>-2.0339930464124336</v>
      </c>
      <c r="AU84" s="27">
        <f t="shared" si="16"/>
        <v>-6.9350205806586018E-2</v>
      </c>
      <c r="AV84" s="27">
        <f t="shared" si="17"/>
        <v>0</v>
      </c>
      <c r="AW84" s="27">
        <f t="shared" si="18"/>
        <v>0</v>
      </c>
      <c r="AX84" s="28">
        <f t="shared" si="19"/>
        <v>0</v>
      </c>
      <c r="AY84" s="48">
        <f t="shared" si="20"/>
        <v>0</v>
      </c>
    </row>
    <row r="85" spans="1:51" x14ac:dyDescent="0.25"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</row>
    <row r="86" spans="1:51" x14ac:dyDescent="0.25"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</row>
    <row r="87" spans="1:51" x14ac:dyDescent="0.25"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</row>
    <row r="88" spans="1:51" x14ac:dyDescent="0.25"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</row>
    <row r="89" spans="1:51" x14ac:dyDescent="0.25"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</row>
    <row r="90" spans="1:51" x14ac:dyDescent="0.25"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</row>
    <row r="91" spans="1:51" x14ac:dyDescent="0.25"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</row>
    <row r="92" spans="1:51" x14ac:dyDescent="0.25"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</row>
    <row r="93" spans="1:51" x14ac:dyDescent="0.25"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</row>
  </sheetData>
  <mergeCells count="26">
    <mergeCell ref="A1:O1"/>
    <mergeCell ref="A2:A3"/>
    <mergeCell ref="W35:W44"/>
    <mergeCell ref="AJ13:AJ14"/>
    <mergeCell ref="AK13:AK14"/>
    <mergeCell ref="AL13:AQ13"/>
    <mergeCell ref="A12:A14"/>
    <mergeCell ref="N13:N14"/>
    <mergeCell ref="O13:O14"/>
    <mergeCell ref="P13:U13"/>
    <mergeCell ref="A75:A84"/>
    <mergeCell ref="W75:W84"/>
    <mergeCell ref="W1:AK1"/>
    <mergeCell ref="W2:W3"/>
    <mergeCell ref="W12:W14"/>
    <mergeCell ref="A45:A54"/>
    <mergeCell ref="W45:W54"/>
    <mergeCell ref="A55:A64"/>
    <mergeCell ref="W55:W64"/>
    <mergeCell ref="A65:A74"/>
    <mergeCell ref="W65:W74"/>
    <mergeCell ref="A15:A24"/>
    <mergeCell ref="W15:W24"/>
    <mergeCell ref="A25:A34"/>
    <mergeCell ref="W25:W34"/>
    <mergeCell ref="A35:A44"/>
  </mergeCells>
  <conditionalFormatting sqref="AS15:AX15">
    <cfRule type="expression" dxfId="6" priority="7">
      <formula>ABS(AS15)&gt;1</formula>
    </cfRule>
  </conditionalFormatting>
  <conditionalFormatting sqref="AS25:AX25">
    <cfRule type="expression" dxfId="5" priority="6">
      <formula>ABS(AS25)&gt;1</formula>
    </cfRule>
  </conditionalFormatting>
  <conditionalFormatting sqref="AS35:AX35">
    <cfRule type="expression" dxfId="4" priority="5">
      <formula>ABS(AS35)&gt;1</formula>
    </cfRule>
  </conditionalFormatting>
  <conditionalFormatting sqref="AS45:AX45">
    <cfRule type="expression" dxfId="3" priority="4">
      <formula>ABS(AS45)&gt;1</formula>
    </cfRule>
  </conditionalFormatting>
  <conditionalFormatting sqref="AS55:AX55">
    <cfRule type="expression" dxfId="2" priority="3">
      <formula>ABS(AS55)&gt;1</formula>
    </cfRule>
  </conditionalFormatting>
  <conditionalFormatting sqref="AS65:AX65">
    <cfRule type="expression" dxfId="1" priority="2">
      <formula>ABS(AS65)&gt;1</formula>
    </cfRule>
  </conditionalFormatting>
  <conditionalFormatting sqref="AS75:AX75">
    <cfRule type="expression" dxfId="0" priority="1">
      <formula>ABS(AS75)&gt;1</formula>
    </cfRule>
  </conditionalFormatting>
  <printOptions horizontalCentered="1"/>
  <pageMargins left="0.43307086614173229" right="0.43307086614173229" top="0.94488188976377963" bottom="0.74803149606299213" header="0.31496062992125984" footer="0.31496062992125984"/>
  <pageSetup paperSize="9" scale="70" orientation="landscape" r:id="rId1"/>
  <headerFooter>
    <oddHeader>&amp;L&amp;14Sydney Airport Corporation Ltd
&amp;10ACN 082 578 809&amp;C&amp;14 &amp;18 Sydney Airport (YSSY)
2024 Runway STODAs&amp;10
Obstacle Database: 250226.xls&amp;R&amp;14Avmap Pty Ltd&amp;10
Sydney</oddHeader>
    <oddFooter>&amp;C&amp;"Calibri,Regular"&amp;K000000&amp;F</oddFooter>
  </headerFooter>
  <rowBreaks count="1" manualBreakCount="1">
    <brk id="4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D65A6-C7A6-47EA-B00E-1BECEF924C97}">
  <sheetPr codeName="Sheet46">
    <tabColor indexed="15"/>
  </sheetPr>
  <dimension ref="A1:Q9999"/>
  <sheetViews>
    <sheetView topLeftCell="A365" workbookViewId="0">
      <selection activeCell="A373" sqref="A373"/>
    </sheetView>
  </sheetViews>
  <sheetFormatPr defaultRowHeight="12.75" x14ac:dyDescent="0.2"/>
  <cols>
    <col min="1" max="14" width="9.7109375" customWidth="1"/>
    <col min="15" max="15" width="6.7109375" customWidth="1"/>
    <col min="16" max="16" width="3.7109375" customWidth="1"/>
    <col min="17" max="17" width="36.1406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3326</v>
      </c>
      <c r="B5" s="133">
        <v>4.3273262182814069E-2</v>
      </c>
      <c r="C5" s="132">
        <v>493</v>
      </c>
      <c r="D5" s="131">
        <v>1260.3669128619561</v>
      </c>
      <c r="E5" s="132">
        <v>493</v>
      </c>
      <c r="F5" s="131">
        <v>1637.3550341964149</v>
      </c>
      <c r="G5" s="132">
        <v>493</v>
      </c>
      <c r="H5" s="131">
        <v>1909.5099658387649</v>
      </c>
      <c r="I5" s="132">
        <v>842</v>
      </c>
      <c r="J5" s="131">
        <v>2124.1317799953226</v>
      </c>
      <c r="K5" s="132">
        <v>842</v>
      </c>
      <c r="L5" s="131">
        <v>2447.9059631833547</v>
      </c>
      <c r="M5" s="132" t="s">
        <v>68</v>
      </c>
      <c r="N5" s="131">
        <v>2619.9356084233959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493</v>
      </c>
      <c r="B10" s="118">
        <v>1260.3669128619561</v>
      </c>
      <c r="C10" s="119">
        <v>493</v>
      </c>
      <c r="D10" s="118">
        <v>1637.3550341964149</v>
      </c>
      <c r="E10" s="119">
        <v>493</v>
      </c>
      <c r="F10" s="118">
        <v>1909.5099658387649</v>
      </c>
      <c r="G10" s="119">
        <v>842</v>
      </c>
      <c r="H10" s="118">
        <v>2124.1317799953226</v>
      </c>
      <c r="I10" s="119">
        <v>842</v>
      </c>
      <c r="J10" s="118">
        <v>2447.9059631833547</v>
      </c>
      <c r="K10" s="119" t="s">
        <v>68</v>
      </c>
      <c r="L10" s="118">
        <v>2619.9356084233959</v>
      </c>
    </row>
    <row r="11" spans="1:14" x14ac:dyDescent="0.2">
      <c r="A11" s="116">
        <v>854</v>
      </c>
      <c r="B11" s="115">
        <v>1285.0400288155433</v>
      </c>
      <c r="C11" s="116">
        <v>854</v>
      </c>
      <c r="D11" s="115">
        <v>1652.7056277244726</v>
      </c>
      <c r="E11" s="116">
        <v>854</v>
      </c>
      <c r="F11" s="115">
        <v>1919.4044656391598</v>
      </c>
      <c r="G11" s="116">
        <v>493</v>
      </c>
      <c r="H11" s="115">
        <v>2150.0474090726275</v>
      </c>
      <c r="I11" s="116">
        <v>9431</v>
      </c>
      <c r="J11" s="115">
        <v>2462.812714798044</v>
      </c>
      <c r="K11" s="116" t="s">
        <v>68</v>
      </c>
      <c r="L11" s="115">
        <v>2619.9356084233959</v>
      </c>
    </row>
    <row r="12" spans="1:14" x14ac:dyDescent="0.2">
      <c r="A12" s="116">
        <v>842</v>
      </c>
      <c r="B12" s="115">
        <v>1441.815586151238</v>
      </c>
      <c r="C12" s="116">
        <v>842</v>
      </c>
      <c r="D12" s="115">
        <v>1728.7767286056519</v>
      </c>
      <c r="E12" s="116">
        <v>842</v>
      </c>
      <c r="F12" s="115">
        <v>1938.4037360000457</v>
      </c>
      <c r="G12" s="116">
        <v>854</v>
      </c>
      <c r="H12" s="115">
        <v>2157.2044652672157</v>
      </c>
      <c r="I12" s="116">
        <v>2890</v>
      </c>
      <c r="J12" s="115">
        <v>2470.6404605224307</v>
      </c>
      <c r="K12" s="116" t="s">
        <v>68</v>
      </c>
      <c r="L12" s="115">
        <v>2619.9356084233959</v>
      </c>
    </row>
    <row r="13" spans="1:14" x14ac:dyDescent="0.2">
      <c r="A13" s="116">
        <v>2890</v>
      </c>
      <c r="B13" s="115">
        <v>1538.3797360647329</v>
      </c>
      <c r="C13" s="116">
        <v>9431</v>
      </c>
      <c r="D13" s="115">
        <v>1800.4846265258705</v>
      </c>
      <c r="E13" s="116">
        <v>9431</v>
      </c>
      <c r="F13" s="115">
        <v>1997.2639804735966</v>
      </c>
      <c r="G13" s="116">
        <v>9431</v>
      </c>
      <c r="H13" s="115">
        <v>2176.9558663910552</v>
      </c>
      <c r="I13" s="116">
        <v>830</v>
      </c>
      <c r="J13" s="115">
        <v>2480.5133303927855</v>
      </c>
      <c r="K13" s="116" t="s">
        <v>68</v>
      </c>
      <c r="L13" s="115">
        <v>2619.9356084233959</v>
      </c>
    </row>
    <row r="14" spans="1:14" x14ac:dyDescent="0.2">
      <c r="A14" s="116">
        <v>836</v>
      </c>
      <c r="B14" s="115">
        <v>1539.0042692417867</v>
      </c>
      <c r="C14" s="116">
        <v>2890</v>
      </c>
      <c r="D14" s="115">
        <v>1801.6694255159093</v>
      </c>
      <c r="E14" s="116">
        <v>2890</v>
      </c>
      <c r="F14" s="115">
        <v>2001.0368408712147</v>
      </c>
      <c r="G14" s="116">
        <v>2890</v>
      </c>
      <c r="H14" s="115">
        <v>2183.5918490360837</v>
      </c>
      <c r="I14" s="116">
        <v>836</v>
      </c>
      <c r="J14" s="115">
        <v>2484.3856748834137</v>
      </c>
      <c r="K14" s="116" t="s">
        <v>68</v>
      </c>
      <c r="L14" s="115">
        <v>2619.9356084233959</v>
      </c>
    </row>
    <row r="15" spans="1:14" x14ac:dyDescent="0.2">
      <c r="A15" s="116">
        <v>9431</v>
      </c>
      <c r="B15" s="115">
        <v>1540.2034439221202</v>
      </c>
      <c r="C15" s="116">
        <v>836</v>
      </c>
      <c r="D15" s="115">
        <v>1806.3649425801425</v>
      </c>
      <c r="E15" s="116">
        <v>836</v>
      </c>
      <c r="F15" s="115">
        <v>2009.6425403630317</v>
      </c>
      <c r="G15" s="116">
        <v>836</v>
      </c>
      <c r="H15" s="115">
        <v>2196.8720782790806</v>
      </c>
      <c r="I15" s="116">
        <v>3326</v>
      </c>
      <c r="J15" s="115">
        <v>2513.2292487863065</v>
      </c>
      <c r="K15" s="116" t="s">
        <v>68</v>
      </c>
      <c r="L15" s="115">
        <v>2619.9356084233959</v>
      </c>
    </row>
    <row r="16" spans="1:14" x14ac:dyDescent="0.2">
      <c r="A16" s="116">
        <v>6388</v>
      </c>
      <c r="B16" s="115">
        <v>1541.6801105116692</v>
      </c>
      <c r="C16" s="116">
        <v>830</v>
      </c>
      <c r="D16" s="115">
        <v>1826.8251206203495</v>
      </c>
      <c r="E16" s="116">
        <v>830</v>
      </c>
      <c r="F16" s="115">
        <v>2024.5454921095352</v>
      </c>
      <c r="G16" s="116">
        <v>830</v>
      </c>
      <c r="H16" s="115">
        <v>2205.9795331727855</v>
      </c>
      <c r="I16" s="116">
        <v>5442</v>
      </c>
      <c r="J16" s="115">
        <v>2525.2816396490134</v>
      </c>
      <c r="K16" s="116" t="s">
        <v>68</v>
      </c>
      <c r="L16" s="115">
        <v>2619.9356084233959</v>
      </c>
    </row>
    <row r="17" spans="1:17" x14ac:dyDescent="0.2">
      <c r="A17" s="116">
        <v>5906</v>
      </c>
      <c r="B17" s="115">
        <v>1543.8975419650124</v>
      </c>
      <c r="C17" s="116">
        <v>5906</v>
      </c>
      <c r="D17" s="115">
        <v>1852.0575095110003</v>
      </c>
      <c r="E17" s="116">
        <v>2941</v>
      </c>
      <c r="F17" s="115">
        <v>2093.6475445272595</v>
      </c>
      <c r="G17" s="116">
        <v>834</v>
      </c>
      <c r="H17" s="115">
        <v>2285.5619735301666</v>
      </c>
      <c r="I17" s="116">
        <v>5443</v>
      </c>
      <c r="J17" s="115">
        <v>2526.169760032511</v>
      </c>
      <c r="K17" s="116" t="s">
        <v>68</v>
      </c>
      <c r="L17" s="115">
        <v>2619.9356084233959</v>
      </c>
    </row>
    <row r="18" spans="1:17" x14ac:dyDescent="0.2">
      <c r="A18" s="116">
        <v>830</v>
      </c>
      <c r="B18" s="115">
        <v>1569.7831456708825</v>
      </c>
      <c r="C18" s="116">
        <v>2941</v>
      </c>
      <c r="D18" s="115">
        <v>1875.0358183233218</v>
      </c>
      <c r="E18" s="116">
        <v>5906</v>
      </c>
      <c r="F18" s="115">
        <v>2103.8447614671745</v>
      </c>
      <c r="G18" s="116">
        <v>2941</v>
      </c>
      <c r="H18" s="115">
        <v>2286.9775036366304</v>
      </c>
      <c r="I18" s="116">
        <v>834</v>
      </c>
      <c r="J18" s="115">
        <v>2531.7255782662078</v>
      </c>
      <c r="K18" s="116" t="s">
        <v>68</v>
      </c>
      <c r="L18" s="115">
        <v>2619.9356084233959</v>
      </c>
    </row>
    <row r="19" spans="1:17" ht="13.5" thickBot="1" x14ac:dyDescent="0.25">
      <c r="A19" s="114">
        <v>2941</v>
      </c>
      <c r="B19" s="113">
        <v>1606.6012316039978</v>
      </c>
      <c r="C19" s="114">
        <v>834</v>
      </c>
      <c r="D19" s="113">
        <v>1896.4613217467661</v>
      </c>
      <c r="E19" s="114">
        <v>834</v>
      </c>
      <c r="F19" s="113">
        <v>2105.5112513375298</v>
      </c>
      <c r="G19" s="114">
        <v>9510</v>
      </c>
      <c r="H19" s="113">
        <v>2315.5540799855098</v>
      </c>
      <c r="I19" s="114">
        <v>854</v>
      </c>
      <c r="J19" s="113">
        <v>2548.7502553552331</v>
      </c>
      <c r="K19" s="114" t="s">
        <v>68</v>
      </c>
      <c r="L19" s="113">
        <v>2619.9356084233959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3326</v>
      </c>
      <c r="B23" s="106">
        <v>4.3273262182814069E-2</v>
      </c>
      <c r="C23" s="105">
        <v>1890.4409773155364</v>
      </c>
      <c r="D23" s="105">
        <v>2085.4529333951259</v>
      </c>
      <c r="E23" s="105">
        <v>2252.5248310348152</v>
      </c>
      <c r="F23" s="105">
        <v>2361.6556662049034</v>
      </c>
      <c r="G23" s="105">
        <v>2513.2292487863065</v>
      </c>
      <c r="H23" s="118">
        <v>2619.9356084233959</v>
      </c>
    </row>
    <row r="24" spans="1:17" x14ac:dyDescent="0.2">
      <c r="A24" s="116">
        <v>9431</v>
      </c>
      <c r="B24" s="101">
        <v>4.2183991942799759E-2</v>
      </c>
      <c r="C24" s="100">
        <v>1540.2034439221202</v>
      </c>
      <c r="D24" s="100">
        <v>1800.4846265258705</v>
      </c>
      <c r="E24" s="100">
        <v>1997.2639804735966</v>
      </c>
      <c r="F24" s="100">
        <v>2176.9558663910552</v>
      </c>
      <c r="G24" s="100">
        <v>2462.812714798044</v>
      </c>
      <c r="H24" s="115">
        <v>2619.9356084233959</v>
      </c>
    </row>
    <row r="25" spans="1:17" x14ac:dyDescent="0.2">
      <c r="A25" s="116">
        <v>842</v>
      </c>
      <c r="B25" s="101">
        <v>4.2074375361954602E-2</v>
      </c>
      <c r="C25" s="100">
        <v>1441.815586151238</v>
      </c>
      <c r="D25" s="100">
        <v>1728.7767286056519</v>
      </c>
      <c r="E25" s="100">
        <v>1938.4037360000457</v>
      </c>
      <c r="F25" s="100">
        <v>2124.1317799953226</v>
      </c>
      <c r="G25" s="100">
        <v>2447.9059631833547</v>
      </c>
      <c r="H25" s="115">
        <v>2619.9356084233959</v>
      </c>
      <c r="Q25" s="117"/>
    </row>
    <row r="26" spans="1:17" x14ac:dyDescent="0.2">
      <c r="A26" s="116">
        <v>2890</v>
      </c>
      <c r="B26" s="101">
        <v>4.1474009851806562E-2</v>
      </c>
      <c r="C26" s="100">
        <v>1538.3797360647329</v>
      </c>
      <c r="D26" s="100">
        <v>1801.6694255159093</v>
      </c>
      <c r="E26" s="100">
        <v>2001.0368408712147</v>
      </c>
      <c r="F26" s="100">
        <v>2183.5918490360837</v>
      </c>
      <c r="G26" s="100">
        <v>2470.6404605224307</v>
      </c>
      <c r="H26" s="115">
        <v>2619.9356084233959</v>
      </c>
    </row>
    <row r="27" spans="1:17" x14ac:dyDescent="0.2">
      <c r="A27" s="116">
        <v>830</v>
      </c>
      <c r="B27" s="101">
        <v>4.1057383262338258E-2</v>
      </c>
      <c r="C27" s="100">
        <v>1569.7831456708825</v>
      </c>
      <c r="D27" s="100">
        <v>1826.8251206203495</v>
      </c>
      <c r="E27" s="100">
        <v>2024.5454921095352</v>
      </c>
      <c r="F27" s="100">
        <v>2205.9795331727855</v>
      </c>
      <c r="G27" s="100">
        <v>2480.5133303927855</v>
      </c>
      <c r="H27" s="115">
        <v>2619.9356084233959</v>
      </c>
    </row>
    <row r="28" spans="1:17" x14ac:dyDescent="0.2">
      <c r="A28" s="116">
        <v>836</v>
      </c>
      <c r="B28" s="101">
        <v>4.0361140165631783E-2</v>
      </c>
      <c r="C28" s="100">
        <v>1539.0042692417867</v>
      </c>
      <c r="D28" s="100">
        <v>1806.3649425801425</v>
      </c>
      <c r="E28" s="100">
        <v>2009.6425403630317</v>
      </c>
      <c r="F28" s="100">
        <v>2196.8720782790806</v>
      </c>
      <c r="G28" s="100">
        <v>2484.3856748834137</v>
      </c>
      <c r="H28" s="115">
        <v>2619.9356084233959</v>
      </c>
    </row>
    <row r="29" spans="1:17" x14ac:dyDescent="0.2">
      <c r="A29" s="116">
        <v>5442</v>
      </c>
      <c r="B29" s="101">
        <v>3.9626094460894115E-2</v>
      </c>
      <c r="C29" s="100">
        <v>1778.0920016290177</v>
      </c>
      <c r="D29" s="100">
        <v>1993.255355115009</v>
      </c>
      <c r="E29" s="100">
        <v>2188.0158686935733</v>
      </c>
      <c r="F29" s="100">
        <v>2331.9666128340573</v>
      </c>
      <c r="G29" s="100">
        <v>2525.2816396490134</v>
      </c>
      <c r="H29" s="115">
        <v>2619.9356084233959</v>
      </c>
    </row>
    <row r="30" spans="1:17" x14ac:dyDescent="0.2">
      <c r="A30" s="116">
        <v>5443</v>
      </c>
      <c r="B30" s="101">
        <v>3.917248379940054E-2</v>
      </c>
      <c r="C30" s="100">
        <v>1747.7977110457962</v>
      </c>
      <c r="D30" s="100">
        <v>1969.8953308552957</v>
      </c>
      <c r="E30" s="100">
        <v>2168.6414964824394</v>
      </c>
      <c r="F30" s="100">
        <v>2320.9705317924754</v>
      </c>
      <c r="G30" s="100">
        <v>2526.169760032511</v>
      </c>
      <c r="H30" s="115">
        <v>2619.9356084233959</v>
      </c>
    </row>
    <row r="31" spans="1:17" x14ac:dyDescent="0.2">
      <c r="A31" s="116">
        <v>834</v>
      </c>
      <c r="B31" s="101">
        <v>3.7798762341205203E-2</v>
      </c>
      <c r="C31" s="100">
        <v>1645.143784838006</v>
      </c>
      <c r="D31" s="100">
        <v>1896.4613217467661</v>
      </c>
      <c r="E31" s="100">
        <v>2105.5112513375298</v>
      </c>
      <c r="F31" s="100">
        <v>2285.5619735301666</v>
      </c>
      <c r="G31" s="100">
        <v>2531.7255782662078</v>
      </c>
      <c r="H31" s="115">
        <v>2619.9356084233959</v>
      </c>
    </row>
    <row r="32" spans="1:17" ht="13.5" thickBot="1" x14ac:dyDescent="0.25">
      <c r="A32" s="114">
        <v>5984</v>
      </c>
      <c r="B32" s="96">
        <v>3.7288730968690315E-2</v>
      </c>
      <c r="C32" s="95">
        <v>2202.3386651460492</v>
      </c>
      <c r="D32" s="95">
        <v>2356.8419001553302</v>
      </c>
      <c r="E32" s="95">
        <v>2440.9554972184742</v>
      </c>
      <c r="F32" s="95">
        <v>2492.9610081896367</v>
      </c>
      <c r="G32" s="95">
        <v>2584.9050803129726</v>
      </c>
      <c r="H32" s="113">
        <v>2619.9356084233959</v>
      </c>
    </row>
    <row r="33" spans="1:15" ht="13.5" thickBot="1" x14ac:dyDescent="0.25"/>
    <row r="34" spans="1:15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5" x14ac:dyDescent="0.2">
      <c r="A35" s="109">
        <v>12</v>
      </c>
      <c r="B35" s="108">
        <v>2959.7</v>
      </c>
      <c r="C35" s="108">
        <v>-3.9457180294998389</v>
      </c>
      <c r="D35" s="107">
        <v>14.02</v>
      </c>
      <c r="E35" s="106">
        <v>2.357192102635032E-2</v>
      </c>
      <c r="F35" s="105">
        <v>2461.5178684978487</v>
      </c>
      <c r="G35" s="105">
        <v>2537.8835085582823</v>
      </c>
      <c r="H35" s="105">
        <v>2592.0131125457356</v>
      </c>
      <c r="I35" s="105">
        <v>2619.9356084233959</v>
      </c>
      <c r="J35" s="105">
        <v>2619.9356084233959</v>
      </c>
      <c r="K35" s="105">
        <v>2619.9356084233959</v>
      </c>
      <c r="L35" s="159" t="s">
        <v>60</v>
      </c>
      <c r="M35" s="160"/>
      <c r="N35" s="160"/>
      <c r="O35" s="161"/>
    </row>
    <row r="36" spans="1:15" x14ac:dyDescent="0.2">
      <c r="A36" s="104">
        <v>18</v>
      </c>
      <c r="B36" s="103">
        <v>2968.6</v>
      </c>
      <c r="C36" s="103">
        <v>0.37598958888252354</v>
      </c>
      <c r="D36" s="102">
        <v>14.632</v>
      </c>
      <c r="E36" s="101">
        <v>2.4724934904201419E-2</v>
      </c>
      <c r="F36" s="100">
        <v>2430.7803784973935</v>
      </c>
      <c r="G36" s="100">
        <v>2514.060255193966</v>
      </c>
      <c r="H36" s="100">
        <v>2576.4162091895068</v>
      </c>
      <c r="I36" s="100">
        <v>2619.9356084233959</v>
      </c>
      <c r="J36" s="100">
        <v>2619.9356084233959</v>
      </c>
      <c r="K36" s="100">
        <v>2619.9356084233959</v>
      </c>
      <c r="L36" s="153" t="s">
        <v>60</v>
      </c>
      <c r="M36" s="154"/>
      <c r="N36" s="154"/>
      <c r="O36" s="155"/>
    </row>
    <row r="37" spans="1:15" x14ac:dyDescent="0.2">
      <c r="A37" s="104">
        <v>20</v>
      </c>
      <c r="B37" s="103">
        <v>2972.8</v>
      </c>
      <c r="C37" s="103">
        <v>-22.576362583309365</v>
      </c>
      <c r="D37" s="102">
        <v>15.425000000000001</v>
      </c>
      <c r="E37" s="101">
        <v>2.6678083366119775E-2</v>
      </c>
      <c r="F37" s="100">
        <v>2373.7106699203373</v>
      </c>
      <c r="G37" s="100">
        <v>2479.1020224154968</v>
      </c>
      <c r="H37" s="100">
        <v>2544.5733218221208</v>
      </c>
      <c r="I37" s="100">
        <v>2592.853019874351</v>
      </c>
      <c r="J37" s="100">
        <v>2619.9356084233959</v>
      </c>
      <c r="K37" s="100">
        <v>2619.9356084233959</v>
      </c>
      <c r="L37" s="153" t="s">
        <v>60</v>
      </c>
      <c r="M37" s="154"/>
      <c r="N37" s="154"/>
      <c r="O37" s="155"/>
    </row>
    <row r="38" spans="1:15" x14ac:dyDescent="0.2">
      <c r="A38" s="104">
        <v>22</v>
      </c>
      <c r="B38" s="103">
        <v>2973.1</v>
      </c>
      <c r="C38" s="103">
        <v>-56.333402381153064</v>
      </c>
      <c r="D38" s="102">
        <v>14.529</v>
      </c>
      <c r="E38" s="101">
        <v>2.4113672425267834E-2</v>
      </c>
      <c r="F38" s="100">
        <v>2443.4693576928948</v>
      </c>
      <c r="G38" s="100">
        <v>2523.905743728264</v>
      </c>
      <c r="H38" s="100">
        <v>2584.3535524902195</v>
      </c>
      <c r="I38" s="100">
        <v>2619.9356084233959</v>
      </c>
      <c r="J38" s="100">
        <v>2619.9356084233959</v>
      </c>
      <c r="K38" s="100">
        <v>2619.9356084233959</v>
      </c>
      <c r="L38" s="153" t="s">
        <v>60</v>
      </c>
      <c r="M38" s="154"/>
      <c r="N38" s="154"/>
      <c r="O38" s="155"/>
    </row>
    <row r="39" spans="1:15" x14ac:dyDescent="0.2">
      <c r="A39" s="104">
        <v>24</v>
      </c>
      <c r="B39" s="103">
        <v>2971.5</v>
      </c>
      <c r="C39" s="103">
        <v>-93.778349999137717</v>
      </c>
      <c r="D39" s="102">
        <v>14.999000000000001</v>
      </c>
      <c r="E39" s="101">
        <v>2.5561005974414956E-2</v>
      </c>
      <c r="F39" s="100">
        <v>2404.7643928993498</v>
      </c>
      <c r="G39" s="100">
        <v>2499.2749165205596</v>
      </c>
      <c r="H39" s="100">
        <v>2562.7154912574524</v>
      </c>
      <c r="I39" s="100">
        <v>2604.9899014424968</v>
      </c>
      <c r="J39" s="100">
        <v>2619.9356084233959</v>
      </c>
      <c r="K39" s="100">
        <v>2619.9356084233959</v>
      </c>
      <c r="L39" s="153" t="s">
        <v>60</v>
      </c>
      <c r="M39" s="154"/>
      <c r="N39" s="154"/>
      <c r="O39" s="155"/>
    </row>
    <row r="40" spans="1:15" x14ac:dyDescent="0.2">
      <c r="A40" s="104">
        <v>36</v>
      </c>
      <c r="B40" s="103">
        <v>2968.2</v>
      </c>
      <c r="C40" s="103">
        <v>19.974227545049533</v>
      </c>
      <c r="D40" s="102">
        <v>14.33</v>
      </c>
      <c r="E40" s="101">
        <v>2.3886646320312208E-2</v>
      </c>
      <c r="F40" s="100">
        <v>2450.8354848708577</v>
      </c>
      <c r="G40" s="100">
        <v>2530.1104344754472</v>
      </c>
      <c r="H40" s="100">
        <v>2587.5755688699896</v>
      </c>
      <c r="I40" s="100">
        <v>2619.9356084233959</v>
      </c>
      <c r="J40" s="100">
        <v>2619.9356084233959</v>
      </c>
      <c r="K40" s="100">
        <v>2619.9356084233959</v>
      </c>
      <c r="L40" s="153" t="s">
        <v>10</v>
      </c>
      <c r="M40" s="154"/>
      <c r="N40" s="154"/>
      <c r="O40" s="155"/>
    </row>
    <row r="41" spans="1:15" x14ac:dyDescent="0.2">
      <c r="A41" s="104">
        <v>39</v>
      </c>
      <c r="B41" s="103">
        <v>3113.7</v>
      </c>
      <c r="C41" s="103">
        <v>28.059543946287747</v>
      </c>
      <c r="D41" s="102">
        <v>20</v>
      </c>
      <c r="E41" s="101">
        <v>2.8329893704690749E-2</v>
      </c>
      <c r="F41" s="100">
        <v>2144.5782017862966</v>
      </c>
      <c r="G41" s="100">
        <v>2367.2673155753</v>
      </c>
      <c r="H41" s="100">
        <v>2479.3799446980393</v>
      </c>
      <c r="I41" s="100">
        <v>2553.8096671501521</v>
      </c>
      <c r="J41" s="100">
        <v>2619.9356084233959</v>
      </c>
      <c r="K41" s="100">
        <v>2619.9356084233959</v>
      </c>
      <c r="L41" s="153" t="s">
        <v>59</v>
      </c>
      <c r="M41" s="154"/>
      <c r="N41" s="154"/>
      <c r="O41" s="155"/>
    </row>
    <row r="42" spans="1:15" x14ac:dyDescent="0.2">
      <c r="A42" s="104">
        <v>45</v>
      </c>
      <c r="B42" s="103">
        <v>3712.8</v>
      </c>
      <c r="C42" s="103">
        <v>37.275872381405122</v>
      </c>
      <c r="D42" s="102">
        <v>29.1</v>
      </c>
      <c r="E42" s="101">
        <v>2.1126155783580958E-2</v>
      </c>
      <c r="F42" s="100">
        <v>2195.8905493440097</v>
      </c>
      <c r="G42" s="100">
        <v>2498.4627438222137</v>
      </c>
      <c r="H42" s="100">
        <v>2619.9356084233959</v>
      </c>
      <c r="I42" s="100">
        <v>2619.9356084233959</v>
      </c>
      <c r="J42" s="100">
        <v>2619.9356084233959</v>
      </c>
      <c r="K42" s="100">
        <v>2619.9356084233959</v>
      </c>
      <c r="L42" s="153" t="s">
        <v>13</v>
      </c>
      <c r="M42" s="154"/>
      <c r="N42" s="154"/>
      <c r="O42" s="155"/>
    </row>
    <row r="43" spans="1:15" x14ac:dyDescent="0.2">
      <c r="A43" s="104">
        <v>48</v>
      </c>
      <c r="B43" s="103">
        <v>4196.8</v>
      </c>
      <c r="C43" s="103">
        <v>264.4079856633075</v>
      </c>
      <c r="D43" s="102">
        <v>31.423999999999999</v>
      </c>
      <c r="E43" s="101">
        <v>1.6115392913852663E-2</v>
      </c>
      <c r="F43" s="100">
        <v>2600.456596938272</v>
      </c>
      <c r="G43" s="100">
        <v>2619.9356084233959</v>
      </c>
      <c r="H43" s="100">
        <v>2619.9356084233959</v>
      </c>
      <c r="I43" s="100">
        <v>2619.9356084233959</v>
      </c>
      <c r="J43" s="100">
        <v>2619.9356084233959</v>
      </c>
      <c r="K43" s="100">
        <v>2619.9356084233959</v>
      </c>
      <c r="L43" s="153" t="s">
        <v>58</v>
      </c>
      <c r="M43" s="154"/>
      <c r="N43" s="154"/>
      <c r="O43" s="155"/>
    </row>
    <row r="44" spans="1:15" x14ac:dyDescent="0.2">
      <c r="A44" s="104">
        <v>49</v>
      </c>
      <c r="B44" s="103">
        <v>3955.4</v>
      </c>
      <c r="C44" s="103">
        <v>-109.59711812853244</v>
      </c>
      <c r="D44" s="102">
        <v>28.43</v>
      </c>
      <c r="E44" s="101">
        <v>1.6786085238141381E-2</v>
      </c>
      <c r="F44" s="100">
        <v>2553.7590201076446</v>
      </c>
      <c r="G44" s="100">
        <v>2619.9356084233959</v>
      </c>
      <c r="H44" s="100">
        <v>2619.9356084233959</v>
      </c>
      <c r="I44" s="100">
        <v>2619.9356084233959</v>
      </c>
      <c r="J44" s="100">
        <v>2619.9356084233959</v>
      </c>
      <c r="K44" s="100">
        <v>2619.9356084233959</v>
      </c>
      <c r="L44" s="153" t="s">
        <v>13</v>
      </c>
      <c r="M44" s="154"/>
      <c r="N44" s="154"/>
      <c r="O44" s="155"/>
    </row>
    <row r="45" spans="1:15" x14ac:dyDescent="0.2">
      <c r="A45" s="104">
        <v>50</v>
      </c>
      <c r="B45" s="103">
        <v>2724.9</v>
      </c>
      <c r="C45" s="103">
        <v>-3.0069328190197742</v>
      </c>
      <c r="D45" s="102">
        <v>7.7039999999999997</v>
      </c>
      <c r="E45" s="101">
        <v>1.6114443597887409E-2</v>
      </c>
      <c r="F45" s="100">
        <v>2606.9182536702665</v>
      </c>
      <c r="G45" s="100">
        <v>2619.9356084233959</v>
      </c>
      <c r="H45" s="100">
        <v>2619.9356084233959</v>
      </c>
      <c r="I45" s="100">
        <v>2619.9356084233959</v>
      </c>
      <c r="J45" s="100">
        <v>2619.9356084233959</v>
      </c>
      <c r="K45" s="100">
        <v>2619.9356084233959</v>
      </c>
      <c r="L45" s="153" t="s">
        <v>57</v>
      </c>
      <c r="M45" s="154"/>
      <c r="N45" s="154"/>
      <c r="O45" s="155"/>
    </row>
    <row r="46" spans="1:15" x14ac:dyDescent="0.2">
      <c r="A46" s="104">
        <v>53</v>
      </c>
      <c r="B46" s="103">
        <v>4019.3</v>
      </c>
      <c r="C46" s="103">
        <v>-109.21550252774584</v>
      </c>
      <c r="D46" s="102">
        <v>29.106999999999999</v>
      </c>
      <c r="E46" s="101">
        <v>1.6503906459776813E-2</v>
      </c>
      <c r="F46" s="100">
        <v>2575.4599964241374</v>
      </c>
      <c r="G46" s="100">
        <v>2619.9356084233959</v>
      </c>
      <c r="H46" s="100">
        <v>2619.9356084233959</v>
      </c>
      <c r="I46" s="100">
        <v>2619.9356084233959</v>
      </c>
      <c r="J46" s="100">
        <v>2619.9356084233959</v>
      </c>
      <c r="K46" s="100">
        <v>2619.9356084233959</v>
      </c>
      <c r="L46" s="153" t="s">
        <v>43</v>
      </c>
      <c r="M46" s="154"/>
      <c r="N46" s="154"/>
      <c r="O46" s="155"/>
    </row>
    <row r="47" spans="1:15" x14ac:dyDescent="0.2">
      <c r="A47" s="104">
        <v>57</v>
      </c>
      <c r="B47" s="103">
        <v>4282.5</v>
      </c>
      <c r="C47" s="103">
        <v>-74.138973042071825</v>
      </c>
      <c r="D47" s="102">
        <v>34.871000000000002</v>
      </c>
      <c r="E47" s="101">
        <v>1.7357722429244223E-2</v>
      </c>
      <c r="F47" s="100">
        <v>2480.8967208409931</v>
      </c>
      <c r="G47" s="100">
        <v>2619.9356084233959</v>
      </c>
      <c r="H47" s="100">
        <v>2619.9356084233959</v>
      </c>
      <c r="I47" s="100">
        <v>2619.9356084233959</v>
      </c>
      <c r="J47" s="100">
        <v>2619.9356084233959</v>
      </c>
      <c r="K47" s="100">
        <v>2619.9356084233959</v>
      </c>
      <c r="L47" s="153" t="s">
        <v>13</v>
      </c>
      <c r="M47" s="154"/>
      <c r="N47" s="154"/>
      <c r="O47" s="155"/>
    </row>
    <row r="48" spans="1:15" x14ac:dyDescent="0.2">
      <c r="A48" s="104">
        <v>58</v>
      </c>
      <c r="B48" s="103">
        <v>2741</v>
      </c>
      <c r="C48" s="103">
        <v>26.962189497892066</v>
      </c>
      <c r="D48" s="102">
        <v>8.2710000000000008</v>
      </c>
      <c r="E48" s="101">
        <v>1.8663733249597431E-2</v>
      </c>
      <c r="F48" s="100">
        <v>2594.0537353237041</v>
      </c>
      <c r="G48" s="100">
        <v>2619.9356084233959</v>
      </c>
      <c r="H48" s="100">
        <v>2619.9356084233959</v>
      </c>
      <c r="I48" s="100">
        <v>2619.9356084233959</v>
      </c>
      <c r="J48" s="100">
        <v>2619.9356084233959</v>
      </c>
      <c r="K48" s="100">
        <v>2619.9356084233959</v>
      </c>
      <c r="L48" s="153" t="s">
        <v>56</v>
      </c>
      <c r="M48" s="154"/>
      <c r="N48" s="154"/>
      <c r="O48" s="155"/>
    </row>
    <row r="49" spans="1:15" x14ac:dyDescent="0.2">
      <c r="A49" s="104">
        <v>60</v>
      </c>
      <c r="B49" s="103">
        <v>2728.9</v>
      </c>
      <c r="C49" s="103">
        <v>63.219352809172534</v>
      </c>
      <c r="D49" s="102">
        <v>8.048</v>
      </c>
      <c r="E49" s="101">
        <v>1.8681827545556456E-2</v>
      </c>
      <c r="F49" s="100">
        <v>2595.4489340240261</v>
      </c>
      <c r="G49" s="100">
        <v>2619.9356084233959</v>
      </c>
      <c r="H49" s="100">
        <v>2619.9356084233959</v>
      </c>
      <c r="I49" s="100">
        <v>2619.9356084233959</v>
      </c>
      <c r="J49" s="100">
        <v>2619.9356084233959</v>
      </c>
      <c r="K49" s="100">
        <v>2619.9356084233959</v>
      </c>
      <c r="L49" s="153" t="s">
        <v>55</v>
      </c>
      <c r="M49" s="154"/>
      <c r="N49" s="154"/>
      <c r="O49" s="155"/>
    </row>
    <row r="50" spans="1:15" x14ac:dyDescent="0.2">
      <c r="A50" s="104">
        <v>67</v>
      </c>
      <c r="B50" s="103">
        <v>7988.3</v>
      </c>
      <c r="C50" s="103">
        <v>-255.6958030473908</v>
      </c>
      <c r="D50" s="102">
        <v>92.9</v>
      </c>
      <c r="E50" s="101">
        <v>1.6185240840321961E-2</v>
      </c>
      <c r="F50" s="100">
        <v>2557.2207812944234</v>
      </c>
      <c r="G50" s="100">
        <v>2619.9356084233959</v>
      </c>
      <c r="H50" s="100">
        <v>2619.9356084233959</v>
      </c>
      <c r="I50" s="100">
        <v>2619.9356084233959</v>
      </c>
      <c r="J50" s="100">
        <v>2619.9356084233959</v>
      </c>
      <c r="K50" s="100">
        <v>2619.9356084233959</v>
      </c>
      <c r="L50" s="153" t="s">
        <v>54</v>
      </c>
      <c r="M50" s="154"/>
      <c r="N50" s="154"/>
      <c r="O50" s="155"/>
    </row>
    <row r="51" spans="1:15" x14ac:dyDescent="0.2">
      <c r="A51" s="104">
        <v>77</v>
      </c>
      <c r="B51" s="103">
        <v>4540.3</v>
      </c>
      <c r="C51" s="103">
        <v>122.19757197881223</v>
      </c>
      <c r="D51" s="102">
        <v>44.62</v>
      </c>
      <c r="E51" s="101">
        <v>2.010408337257551E-2</v>
      </c>
      <c r="F51" s="100">
        <v>1986.8951598252959</v>
      </c>
      <c r="G51" s="100">
        <v>2508.1274466653786</v>
      </c>
      <c r="H51" s="100">
        <v>2619.9356084233959</v>
      </c>
      <c r="I51" s="100">
        <v>2619.9356084233959</v>
      </c>
      <c r="J51" s="100">
        <v>2619.9356084233959</v>
      </c>
      <c r="K51" s="100">
        <v>2619.9356084233959</v>
      </c>
      <c r="L51" s="153" t="s">
        <v>27</v>
      </c>
      <c r="M51" s="154"/>
      <c r="N51" s="154"/>
      <c r="O51" s="155"/>
    </row>
    <row r="52" spans="1:15" x14ac:dyDescent="0.2">
      <c r="A52" s="104">
        <v>98</v>
      </c>
      <c r="B52" s="103">
        <v>2756.4</v>
      </c>
      <c r="C52" s="103">
        <v>38.746756267449399</v>
      </c>
      <c r="D52" s="102">
        <v>9.2270000000000003</v>
      </c>
      <c r="E52" s="101">
        <v>2.3556972875099395E-2</v>
      </c>
      <c r="F52" s="100">
        <v>2554.9132456757166</v>
      </c>
      <c r="G52" s="100">
        <v>2585.0746358767115</v>
      </c>
      <c r="H52" s="100">
        <v>2603.1297097263878</v>
      </c>
      <c r="I52" s="100">
        <v>2619.9356084233959</v>
      </c>
      <c r="J52" s="100">
        <v>2619.9356084233959</v>
      </c>
      <c r="K52" s="100">
        <v>2619.9356084233959</v>
      </c>
      <c r="L52" s="153" t="s">
        <v>10</v>
      </c>
      <c r="M52" s="154"/>
      <c r="N52" s="154"/>
      <c r="O52" s="155"/>
    </row>
    <row r="53" spans="1:15" x14ac:dyDescent="0.2">
      <c r="A53" s="104">
        <v>99</v>
      </c>
      <c r="B53" s="103">
        <v>2728.1</v>
      </c>
      <c r="C53" s="103">
        <v>-18.946157324019019</v>
      </c>
      <c r="D53" s="102">
        <v>7.8869999999999996</v>
      </c>
      <c r="E53" s="101">
        <v>1.7338792027785769E-2</v>
      </c>
      <c r="F53" s="100">
        <v>2601.8704461942784</v>
      </c>
      <c r="G53" s="100">
        <v>2619.9356084233959</v>
      </c>
      <c r="H53" s="100">
        <v>2619.9356084233959</v>
      </c>
      <c r="I53" s="100">
        <v>2619.9356084233959</v>
      </c>
      <c r="J53" s="100">
        <v>2619.9356084233959</v>
      </c>
      <c r="K53" s="100">
        <v>2619.9356084233959</v>
      </c>
      <c r="L53" s="153" t="s">
        <v>53</v>
      </c>
      <c r="M53" s="154"/>
      <c r="N53" s="154"/>
      <c r="O53" s="155"/>
    </row>
    <row r="54" spans="1:15" x14ac:dyDescent="0.2">
      <c r="A54" s="104">
        <v>100</v>
      </c>
      <c r="B54" s="103">
        <v>2748.2</v>
      </c>
      <c r="C54" s="103">
        <v>67.816260713577705</v>
      </c>
      <c r="D54" s="102">
        <v>9.2059999999999995</v>
      </c>
      <c r="E54" s="101">
        <v>2.4904694662880554E-2</v>
      </c>
      <c r="F54" s="100">
        <v>2548.0338877757758</v>
      </c>
      <c r="G54" s="100">
        <v>2579.5252672081911</v>
      </c>
      <c r="H54" s="100">
        <v>2597.8644775960834</v>
      </c>
      <c r="I54" s="100">
        <v>2619.9356084233959</v>
      </c>
      <c r="J54" s="100">
        <v>2619.9356084233959</v>
      </c>
      <c r="K54" s="100">
        <v>2619.9356084233959</v>
      </c>
      <c r="L54" s="153" t="s">
        <v>10</v>
      </c>
      <c r="M54" s="154"/>
      <c r="N54" s="154"/>
      <c r="O54" s="155"/>
    </row>
    <row r="55" spans="1:15" x14ac:dyDescent="0.2">
      <c r="A55" s="104">
        <v>101</v>
      </c>
      <c r="B55" s="103">
        <v>2728.1</v>
      </c>
      <c r="C55" s="103">
        <v>19.485280169078088</v>
      </c>
      <c r="D55" s="102">
        <v>7.867</v>
      </c>
      <c r="E55" s="101">
        <v>1.715293138879169E-2</v>
      </c>
      <c r="F55" s="100">
        <v>2602.6343953938758</v>
      </c>
      <c r="G55" s="100">
        <v>2619.9356084233959</v>
      </c>
      <c r="H55" s="100">
        <v>2619.9356084233959</v>
      </c>
      <c r="I55" s="100">
        <v>2619.9356084233959</v>
      </c>
      <c r="J55" s="100">
        <v>2619.9356084233959</v>
      </c>
      <c r="K55" s="100">
        <v>2619.9356084233959</v>
      </c>
      <c r="L55" s="153" t="s">
        <v>53</v>
      </c>
      <c r="M55" s="154"/>
      <c r="N55" s="154"/>
      <c r="O55" s="155"/>
    </row>
    <row r="56" spans="1:15" x14ac:dyDescent="0.2">
      <c r="A56" s="104">
        <v>102</v>
      </c>
      <c r="B56" s="103">
        <v>2740.4</v>
      </c>
      <c r="C56" s="103">
        <v>95.476302989684456</v>
      </c>
      <c r="D56" s="102">
        <v>9.1219999999999999</v>
      </c>
      <c r="E56" s="101">
        <v>2.5824685868598006E-2</v>
      </c>
      <c r="F56" s="100">
        <v>2545.5097097716798</v>
      </c>
      <c r="G56" s="100">
        <v>2576.294844778236</v>
      </c>
      <c r="H56" s="100">
        <v>2594.673447616306</v>
      </c>
      <c r="I56" s="100">
        <v>2607.7640766610239</v>
      </c>
      <c r="J56" s="100">
        <v>2619.9356084233959</v>
      </c>
      <c r="K56" s="100">
        <v>2619.9356084233959</v>
      </c>
      <c r="L56" s="153" t="s">
        <v>10</v>
      </c>
      <c r="M56" s="154"/>
      <c r="N56" s="154"/>
      <c r="O56" s="155"/>
    </row>
    <row r="57" spans="1:15" x14ac:dyDescent="0.2">
      <c r="A57" s="104">
        <v>109</v>
      </c>
      <c r="B57" s="103">
        <v>2961.1</v>
      </c>
      <c r="C57" s="103">
        <v>41.561410850190818</v>
      </c>
      <c r="D57" s="102">
        <v>14.433999999999999</v>
      </c>
      <c r="E57" s="101">
        <v>2.4688644184641284E-2</v>
      </c>
      <c r="F57" s="100">
        <v>2436.7711381962686</v>
      </c>
      <c r="G57" s="100">
        <v>2516.7090131642858</v>
      </c>
      <c r="H57" s="100">
        <v>2577.8439025384332</v>
      </c>
      <c r="I57" s="100">
        <v>2619.9356084233959</v>
      </c>
      <c r="J57" s="100">
        <v>2619.9356084233959</v>
      </c>
      <c r="K57" s="100">
        <v>2619.9356084233959</v>
      </c>
      <c r="L57" s="153" t="s">
        <v>10</v>
      </c>
      <c r="M57" s="154"/>
      <c r="N57" s="154"/>
      <c r="O57" s="155"/>
    </row>
    <row r="58" spans="1:15" x14ac:dyDescent="0.2">
      <c r="A58" s="104">
        <v>113</v>
      </c>
      <c r="B58" s="103">
        <v>2925.1</v>
      </c>
      <c r="C58" s="103">
        <v>115.82751059619689</v>
      </c>
      <c r="D58" s="102">
        <v>14.278</v>
      </c>
      <c r="E58" s="101">
        <v>2.7088502934657633E-2</v>
      </c>
      <c r="F58" s="100">
        <v>2403.0791453647366</v>
      </c>
      <c r="G58" s="100">
        <v>2491.477620051704</v>
      </c>
      <c r="H58" s="100">
        <v>2548.9613191413814</v>
      </c>
      <c r="I58" s="100">
        <v>2591.3754697648342</v>
      </c>
      <c r="J58" s="100">
        <v>2619.9356084233959</v>
      </c>
      <c r="K58" s="100">
        <v>2619.9356084233959</v>
      </c>
      <c r="L58" s="153" t="s">
        <v>10</v>
      </c>
      <c r="M58" s="154"/>
      <c r="N58" s="154"/>
      <c r="O58" s="155"/>
    </row>
    <row r="59" spans="1:15" x14ac:dyDescent="0.2">
      <c r="A59" s="104">
        <v>115</v>
      </c>
      <c r="B59" s="103">
        <v>2937.3</v>
      </c>
      <c r="C59" s="103">
        <v>88.893421143961064</v>
      </c>
      <c r="D59" s="102">
        <v>15.558999999999999</v>
      </c>
      <c r="E59" s="101">
        <v>3.0082044981529499E-2</v>
      </c>
      <c r="F59" s="100">
        <v>2312.7443536066407</v>
      </c>
      <c r="G59" s="100">
        <v>2436.5448895679715</v>
      </c>
      <c r="H59" s="100">
        <v>2503.5942829937803</v>
      </c>
      <c r="I59" s="100">
        <v>2555.0610004970608</v>
      </c>
      <c r="J59" s="100">
        <v>2619.9356084233959</v>
      </c>
      <c r="K59" s="100">
        <v>2619.9356084233959</v>
      </c>
      <c r="L59" s="153" t="s">
        <v>10</v>
      </c>
      <c r="M59" s="154"/>
      <c r="N59" s="154"/>
      <c r="O59" s="155"/>
    </row>
    <row r="60" spans="1:15" x14ac:dyDescent="0.2">
      <c r="A60" s="104">
        <v>117</v>
      </c>
      <c r="B60" s="103">
        <v>2953.2</v>
      </c>
      <c r="C60" s="103">
        <v>103.00051494516607</v>
      </c>
      <c r="D60" s="102">
        <v>15.116</v>
      </c>
      <c r="E60" s="101">
        <v>2.7321728778777973E-2</v>
      </c>
      <c r="F60" s="100">
        <v>2373.3385764902746</v>
      </c>
      <c r="G60" s="100">
        <v>2475.7955820220827</v>
      </c>
      <c r="H60" s="100">
        <v>2539.0635936387921</v>
      </c>
      <c r="I60" s="100">
        <v>2586.9401443684851</v>
      </c>
      <c r="J60" s="100">
        <v>2619.9356084233959</v>
      </c>
      <c r="K60" s="100">
        <v>2619.9356084233959</v>
      </c>
      <c r="L60" s="153" t="s">
        <v>10</v>
      </c>
      <c r="M60" s="154"/>
      <c r="N60" s="154"/>
      <c r="O60" s="155"/>
    </row>
    <row r="61" spans="1:15" x14ac:dyDescent="0.2">
      <c r="A61" s="104">
        <v>119</v>
      </c>
      <c r="B61" s="103">
        <v>2954.8</v>
      </c>
      <c r="C61" s="103">
        <v>122.62040401166223</v>
      </c>
      <c r="D61" s="102">
        <v>13.881</v>
      </c>
      <c r="E61" s="101">
        <v>2.3500668338700612E-2</v>
      </c>
      <c r="F61" s="100">
        <v>2465.2737251120748</v>
      </c>
      <c r="G61" s="100">
        <v>2540.298743096459</v>
      </c>
      <c r="H61" s="100">
        <v>2593.1557385802744</v>
      </c>
      <c r="I61" s="100">
        <v>2619.9356084233959</v>
      </c>
      <c r="J61" s="100">
        <v>2619.9356084233959</v>
      </c>
      <c r="K61" s="100">
        <v>2619.9356084233959</v>
      </c>
      <c r="L61" s="153" t="s">
        <v>10</v>
      </c>
      <c r="M61" s="154"/>
      <c r="N61" s="154"/>
      <c r="O61" s="155"/>
    </row>
    <row r="62" spans="1:15" x14ac:dyDescent="0.2">
      <c r="A62" s="104">
        <v>125</v>
      </c>
      <c r="B62" s="103">
        <v>3023.4</v>
      </c>
      <c r="C62" s="103">
        <v>136.58592507225154</v>
      </c>
      <c r="D62" s="102">
        <v>16.7</v>
      </c>
      <c r="E62" s="101">
        <v>2.6488675127013209E-2</v>
      </c>
      <c r="F62" s="100">
        <v>2335.1604361238883</v>
      </c>
      <c r="G62" s="100">
        <v>2462.872245418474</v>
      </c>
      <c r="H62" s="100">
        <v>2537.3499330180803</v>
      </c>
      <c r="I62" s="100">
        <v>2592.5725867663605</v>
      </c>
      <c r="J62" s="100">
        <v>2619.9356084233959</v>
      </c>
      <c r="K62" s="100">
        <v>2619.9356084233959</v>
      </c>
      <c r="L62" s="153" t="s">
        <v>10</v>
      </c>
      <c r="M62" s="154"/>
      <c r="N62" s="154"/>
      <c r="O62" s="155"/>
    </row>
    <row r="63" spans="1:15" x14ac:dyDescent="0.2">
      <c r="A63" s="104">
        <v>137</v>
      </c>
      <c r="B63" s="103">
        <v>3079.3</v>
      </c>
      <c r="C63" s="103">
        <v>117.52497689309288</v>
      </c>
      <c r="D63" s="102">
        <v>22.5</v>
      </c>
      <c r="E63" s="101">
        <v>3.5893362972187794E-2</v>
      </c>
      <c r="F63" s="100">
        <v>1901.0662940050729</v>
      </c>
      <c r="G63" s="100">
        <v>2125.9021405785188</v>
      </c>
      <c r="H63" s="100">
        <v>2308.4980264982073</v>
      </c>
      <c r="I63" s="100">
        <v>2418.0727201683599</v>
      </c>
      <c r="J63" s="100">
        <v>2579.3463918656689</v>
      </c>
      <c r="K63" s="100">
        <v>2619.9356084233959</v>
      </c>
      <c r="L63" s="153" t="s">
        <v>3</v>
      </c>
      <c r="M63" s="154"/>
      <c r="N63" s="154"/>
      <c r="O63" s="155"/>
    </row>
    <row r="64" spans="1:15" x14ac:dyDescent="0.2">
      <c r="A64" s="104">
        <v>139</v>
      </c>
      <c r="B64" s="103">
        <v>3071.7</v>
      </c>
      <c r="C64" s="103">
        <v>103.57097450837666</v>
      </c>
      <c r="D64" s="102">
        <v>16.47</v>
      </c>
      <c r="E64" s="101">
        <v>2.3149997785077793E-2</v>
      </c>
      <c r="F64" s="100">
        <v>2414.8061893273211</v>
      </c>
      <c r="G64" s="100">
        <v>2519.8572889101597</v>
      </c>
      <c r="H64" s="100">
        <v>2592.5389015593714</v>
      </c>
      <c r="I64" s="100">
        <v>2619.9356084233959</v>
      </c>
      <c r="J64" s="100">
        <v>2619.9356084233959</v>
      </c>
      <c r="K64" s="100">
        <v>2619.9356084233959</v>
      </c>
      <c r="L64" s="153" t="s">
        <v>52</v>
      </c>
      <c r="M64" s="154"/>
      <c r="N64" s="154"/>
      <c r="O64" s="155"/>
    </row>
    <row r="65" spans="1:15" x14ac:dyDescent="0.2">
      <c r="A65" s="104">
        <v>143</v>
      </c>
      <c r="B65" s="103">
        <v>3188.5</v>
      </c>
      <c r="C65" s="103">
        <v>60.821486147179293</v>
      </c>
      <c r="D65" s="102">
        <v>18.786000000000001</v>
      </c>
      <c r="E65" s="101">
        <v>2.2467718894254425E-2</v>
      </c>
      <c r="F65" s="100">
        <v>2380.5235320022589</v>
      </c>
      <c r="G65" s="100">
        <v>2515.2253039878428</v>
      </c>
      <c r="H65" s="100">
        <v>2601.4755765085342</v>
      </c>
      <c r="I65" s="100">
        <v>2619.9356084233959</v>
      </c>
      <c r="J65" s="100">
        <v>2619.9356084233959</v>
      </c>
      <c r="K65" s="100">
        <v>2619.9356084233959</v>
      </c>
      <c r="L65" s="153" t="s">
        <v>51</v>
      </c>
      <c r="M65" s="154"/>
      <c r="N65" s="154"/>
      <c r="O65" s="155"/>
    </row>
    <row r="66" spans="1:15" x14ac:dyDescent="0.2">
      <c r="A66" s="104">
        <v>185</v>
      </c>
      <c r="B66" s="103">
        <v>8139.1</v>
      </c>
      <c r="C66" s="103">
        <v>-68.946909379253384</v>
      </c>
      <c r="D66" s="102">
        <v>101.001</v>
      </c>
      <c r="E66" s="101">
        <v>1.7210616435807551E-2</v>
      </c>
      <c r="F66" s="100">
        <v>2085.5965118194777</v>
      </c>
      <c r="G66" s="100">
        <v>2619.9356084233959</v>
      </c>
      <c r="H66" s="100">
        <v>2619.9356084233959</v>
      </c>
      <c r="I66" s="100">
        <v>2619.9356084233959</v>
      </c>
      <c r="J66" s="100">
        <v>2619.9356084233959</v>
      </c>
      <c r="K66" s="100">
        <v>2619.9356084233959</v>
      </c>
      <c r="L66" s="153" t="s">
        <v>50</v>
      </c>
      <c r="M66" s="154"/>
      <c r="N66" s="154"/>
      <c r="O66" s="155"/>
    </row>
    <row r="67" spans="1:15" x14ac:dyDescent="0.2">
      <c r="A67" s="104">
        <v>187</v>
      </c>
      <c r="B67" s="103">
        <v>8157.4</v>
      </c>
      <c r="C67" s="103">
        <v>12.327705147426775</v>
      </c>
      <c r="D67" s="102">
        <v>96.864000000000004</v>
      </c>
      <c r="E67" s="101">
        <v>1.6406933973243127E-2</v>
      </c>
      <c r="F67" s="100">
        <v>2481.1415700653138</v>
      </c>
      <c r="G67" s="100">
        <v>2619.9356084233959</v>
      </c>
      <c r="H67" s="100">
        <v>2619.9356084233959</v>
      </c>
      <c r="I67" s="100">
        <v>2619.9356084233959</v>
      </c>
      <c r="J67" s="100">
        <v>2619.9356084233959</v>
      </c>
      <c r="K67" s="100">
        <v>2619.9356084233959</v>
      </c>
      <c r="L67" s="153" t="s">
        <v>14</v>
      </c>
      <c r="M67" s="154"/>
      <c r="N67" s="154"/>
      <c r="O67" s="155"/>
    </row>
    <row r="68" spans="1:15" x14ac:dyDescent="0.2">
      <c r="A68" s="104">
        <v>194</v>
      </c>
      <c r="B68" s="103">
        <v>3055.1</v>
      </c>
      <c r="C68" s="103">
        <v>83.265914898397483</v>
      </c>
      <c r="D68" s="102">
        <v>16.446999999999999</v>
      </c>
      <c r="E68" s="101">
        <v>2.3980959624851333E-2</v>
      </c>
      <c r="F68" s="100">
        <v>2396.2718149693173</v>
      </c>
      <c r="G68" s="100">
        <v>2505.8946830760933</v>
      </c>
      <c r="H68" s="100">
        <v>2580.201137119635</v>
      </c>
      <c r="I68" s="100">
        <v>2619.9356084233959</v>
      </c>
      <c r="J68" s="100">
        <v>2619.9356084233959</v>
      </c>
      <c r="K68" s="100">
        <v>2619.9356084233959</v>
      </c>
      <c r="L68" s="153" t="s">
        <v>49</v>
      </c>
      <c r="M68" s="154"/>
      <c r="N68" s="154"/>
      <c r="O68" s="155"/>
    </row>
    <row r="69" spans="1:15" x14ac:dyDescent="0.2">
      <c r="A69" s="104">
        <v>198</v>
      </c>
      <c r="B69" s="103">
        <v>3074.6</v>
      </c>
      <c r="C69" s="103">
        <v>67.987155989096863</v>
      </c>
      <c r="D69" s="102">
        <v>15.25</v>
      </c>
      <c r="E69" s="101">
        <v>2.0316772742927047E-2</v>
      </c>
      <c r="F69" s="100">
        <v>2498.2565407291418</v>
      </c>
      <c r="G69" s="100">
        <v>2586.0097638485672</v>
      </c>
      <c r="H69" s="100">
        <v>2619.9356084233959</v>
      </c>
      <c r="I69" s="100">
        <v>2619.9356084233959</v>
      </c>
      <c r="J69" s="100">
        <v>2619.9356084233959</v>
      </c>
      <c r="K69" s="100">
        <v>2619.9356084233959</v>
      </c>
      <c r="L69" s="153" t="s">
        <v>49</v>
      </c>
      <c r="M69" s="154"/>
      <c r="N69" s="154"/>
      <c r="O69" s="155"/>
    </row>
    <row r="70" spans="1:15" x14ac:dyDescent="0.2">
      <c r="A70" s="104">
        <v>200</v>
      </c>
      <c r="B70" s="103">
        <v>3092.5</v>
      </c>
      <c r="C70" s="103">
        <v>60.375984511700111</v>
      </c>
      <c r="D70" s="102">
        <v>16.809999999999999</v>
      </c>
      <c r="E70" s="101">
        <v>2.2850951075424546E-2</v>
      </c>
      <c r="F70" s="100">
        <v>2414.2455782766024</v>
      </c>
      <c r="G70" s="100">
        <v>2523.0979763513401</v>
      </c>
      <c r="H70" s="100">
        <v>2596.792568167165</v>
      </c>
      <c r="I70" s="100">
        <v>2619.9356084233959</v>
      </c>
      <c r="J70" s="100">
        <v>2619.9356084233959</v>
      </c>
      <c r="K70" s="100">
        <v>2619.9356084233959</v>
      </c>
      <c r="L70" s="153" t="s">
        <v>156</v>
      </c>
      <c r="M70" s="154"/>
      <c r="N70" s="154"/>
      <c r="O70" s="155"/>
    </row>
    <row r="71" spans="1:15" x14ac:dyDescent="0.2">
      <c r="A71" s="104">
        <v>203</v>
      </c>
      <c r="B71" s="103">
        <v>2773.5</v>
      </c>
      <c r="C71" s="103">
        <v>-84.583397512526957</v>
      </c>
      <c r="D71" s="102">
        <v>9.0440000000000005</v>
      </c>
      <c r="E71" s="101">
        <v>1.9742338221459921E-2</v>
      </c>
      <c r="F71" s="100">
        <v>2582.4415024394266</v>
      </c>
      <c r="G71" s="100">
        <v>2604.7702023988641</v>
      </c>
      <c r="H71" s="100">
        <v>2619.9356084233959</v>
      </c>
      <c r="I71" s="100">
        <v>2619.9356084233959</v>
      </c>
      <c r="J71" s="100">
        <v>2619.9356084233959</v>
      </c>
      <c r="K71" s="100">
        <v>2619.9356084233959</v>
      </c>
      <c r="L71" s="153" t="s">
        <v>10</v>
      </c>
      <c r="M71" s="154"/>
      <c r="N71" s="154"/>
      <c r="O71" s="155"/>
    </row>
    <row r="72" spans="1:15" x14ac:dyDescent="0.2">
      <c r="A72" s="104">
        <v>204</v>
      </c>
      <c r="B72" s="103">
        <v>3488.6</v>
      </c>
      <c r="C72" s="103">
        <v>-179.81940542062807</v>
      </c>
      <c r="D72" s="102">
        <v>26.695</v>
      </c>
      <c r="E72" s="101">
        <v>2.380941697802192E-2</v>
      </c>
      <c r="F72" s="100">
        <v>2076.1615008053209</v>
      </c>
      <c r="G72" s="100">
        <v>2394.154367660296</v>
      </c>
      <c r="H72" s="100">
        <v>2548.1058823869921</v>
      </c>
      <c r="I72" s="100">
        <v>2619.9356084233959</v>
      </c>
      <c r="J72" s="100">
        <v>2619.9356084233959</v>
      </c>
      <c r="K72" s="100">
        <v>2619.9356084233959</v>
      </c>
      <c r="L72" s="153" t="s">
        <v>7</v>
      </c>
      <c r="M72" s="154"/>
      <c r="N72" s="154"/>
      <c r="O72" s="155"/>
    </row>
    <row r="73" spans="1:15" x14ac:dyDescent="0.2">
      <c r="A73" s="104">
        <v>205</v>
      </c>
      <c r="B73" s="103">
        <v>2774.3</v>
      </c>
      <c r="C73" s="103">
        <v>-69.288899428880768</v>
      </c>
      <c r="D73" s="102">
        <v>9.1</v>
      </c>
      <c r="E73" s="101">
        <v>1.999925634200966E-2</v>
      </c>
      <c r="F73" s="100">
        <v>2580.4797502300794</v>
      </c>
      <c r="G73" s="100">
        <v>2603.3953505450932</v>
      </c>
      <c r="H73" s="100">
        <v>2619.9356084233959</v>
      </c>
      <c r="I73" s="100">
        <v>2619.9356084233959</v>
      </c>
      <c r="J73" s="100">
        <v>2619.9356084233959</v>
      </c>
      <c r="K73" s="100">
        <v>2619.9356084233959</v>
      </c>
      <c r="L73" s="153" t="s">
        <v>10</v>
      </c>
      <c r="M73" s="154"/>
      <c r="N73" s="154"/>
      <c r="O73" s="155"/>
    </row>
    <row r="74" spans="1:15" x14ac:dyDescent="0.2">
      <c r="A74" s="104">
        <v>206</v>
      </c>
      <c r="B74" s="103">
        <v>3484.6</v>
      </c>
      <c r="C74" s="103">
        <v>-170.97736065094958</v>
      </c>
      <c r="D74" s="102">
        <v>25.614000000000001</v>
      </c>
      <c r="E74" s="101">
        <v>2.267055948658139E-2</v>
      </c>
      <c r="F74" s="100">
        <v>2178.7684400531225</v>
      </c>
      <c r="G74" s="100">
        <v>2454.9763406326742</v>
      </c>
      <c r="H74" s="100">
        <v>2590.35466441054</v>
      </c>
      <c r="I74" s="100">
        <v>2619.9356084233959</v>
      </c>
      <c r="J74" s="100">
        <v>2619.9356084233959</v>
      </c>
      <c r="K74" s="100">
        <v>2619.9356084233959</v>
      </c>
      <c r="L74" s="153" t="s">
        <v>7</v>
      </c>
      <c r="M74" s="154"/>
      <c r="N74" s="154"/>
      <c r="O74" s="155"/>
    </row>
    <row r="75" spans="1:15" x14ac:dyDescent="0.2">
      <c r="A75" s="104">
        <v>207</v>
      </c>
      <c r="B75" s="103">
        <v>2774.3</v>
      </c>
      <c r="C75" s="103">
        <v>-49.969387652871532</v>
      </c>
      <c r="D75" s="102">
        <v>9.1289999999999996</v>
      </c>
      <c r="E75" s="101">
        <v>2.0191960511824165E-2</v>
      </c>
      <c r="F75" s="100">
        <v>2578.8743003317977</v>
      </c>
      <c r="G75" s="100">
        <v>2602.3813675447818</v>
      </c>
      <c r="H75" s="100">
        <v>2619.9356084233959</v>
      </c>
      <c r="I75" s="100">
        <v>2619.9356084233959</v>
      </c>
      <c r="J75" s="100">
        <v>2619.9356084233959</v>
      </c>
      <c r="K75" s="100">
        <v>2619.9356084233959</v>
      </c>
      <c r="L75" s="153" t="s">
        <v>10</v>
      </c>
      <c r="M75" s="154"/>
      <c r="N75" s="154"/>
      <c r="O75" s="155"/>
    </row>
    <row r="76" spans="1:15" x14ac:dyDescent="0.2">
      <c r="A76" s="104">
        <v>209</v>
      </c>
      <c r="B76" s="103">
        <v>2772.3</v>
      </c>
      <c r="C76" s="103">
        <v>-30.599937602097469</v>
      </c>
      <c r="D76" s="102">
        <v>9.1999999999999993</v>
      </c>
      <c r="E76" s="101">
        <v>2.0930263013243532E-2</v>
      </c>
      <c r="F76" s="100">
        <v>2572.7655750196031</v>
      </c>
      <c r="G76" s="100">
        <v>2598.3645499506397</v>
      </c>
      <c r="H76" s="100">
        <v>2619.9356084233959</v>
      </c>
      <c r="I76" s="100">
        <v>2619.9356084233959</v>
      </c>
      <c r="J76" s="100">
        <v>2619.9356084233959</v>
      </c>
      <c r="K76" s="100">
        <v>2619.9356084233959</v>
      </c>
      <c r="L76" s="153" t="s">
        <v>10</v>
      </c>
      <c r="M76" s="154"/>
      <c r="N76" s="154"/>
      <c r="O76" s="155"/>
    </row>
    <row r="77" spans="1:15" x14ac:dyDescent="0.2">
      <c r="A77" s="104">
        <v>210</v>
      </c>
      <c r="B77" s="103">
        <v>4343.8</v>
      </c>
      <c r="C77" s="103">
        <v>-112.43649337107111</v>
      </c>
      <c r="D77" s="102">
        <v>36.9</v>
      </c>
      <c r="E77" s="101">
        <v>1.7917898841795375E-2</v>
      </c>
      <c r="F77" s="100">
        <v>2408.9903989182694</v>
      </c>
      <c r="G77" s="100">
        <v>2619.9356084233959</v>
      </c>
      <c r="H77" s="100">
        <v>2619.9356084233959</v>
      </c>
      <c r="I77" s="100">
        <v>2619.9356084233959</v>
      </c>
      <c r="J77" s="100">
        <v>2619.9356084233959</v>
      </c>
      <c r="K77" s="100">
        <v>2619.9356084233959</v>
      </c>
      <c r="L77" s="153" t="s">
        <v>7</v>
      </c>
      <c r="M77" s="154"/>
      <c r="N77" s="154"/>
      <c r="O77" s="155"/>
    </row>
    <row r="78" spans="1:15" x14ac:dyDescent="0.2">
      <c r="A78" s="104">
        <v>211</v>
      </c>
      <c r="B78" s="103">
        <v>2770.5</v>
      </c>
      <c r="C78" s="103">
        <v>-13.970200502241992</v>
      </c>
      <c r="D78" s="102">
        <v>9.093</v>
      </c>
      <c r="E78" s="101">
        <v>2.04625061417066E-2</v>
      </c>
      <c r="F78" s="100">
        <v>2577.4151964404259</v>
      </c>
      <c r="G78" s="100">
        <v>2601.1456932815386</v>
      </c>
      <c r="H78" s="100">
        <v>2619.9356084233959</v>
      </c>
      <c r="I78" s="100">
        <v>2619.9356084233959</v>
      </c>
      <c r="J78" s="100">
        <v>2619.9356084233959</v>
      </c>
      <c r="K78" s="100">
        <v>2619.9356084233959</v>
      </c>
      <c r="L78" s="153" t="s">
        <v>10</v>
      </c>
      <c r="M78" s="154"/>
      <c r="N78" s="154"/>
      <c r="O78" s="155"/>
    </row>
    <row r="79" spans="1:15" x14ac:dyDescent="0.2">
      <c r="A79" s="104">
        <v>343</v>
      </c>
      <c r="B79" s="103">
        <v>3189.2</v>
      </c>
      <c r="C79" s="103">
        <v>75.148804436857404</v>
      </c>
      <c r="D79" s="102">
        <v>26.2</v>
      </c>
      <c r="E79" s="101">
        <v>3.5461041040871957E-2</v>
      </c>
      <c r="F79" s="100">
        <v>1778.3001869652953</v>
      </c>
      <c r="G79" s="100">
        <v>2011.8148416168422</v>
      </c>
      <c r="H79" s="100">
        <v>2227.1728368157601</v>
      </c>
      <c r="I79" s="100">
        <v>2374.9735439783481</v>
      </c>
      <c r="J79" s="100">
        <v>2577.2294680518476</v>
      </c>
      <c r="K79" s="100">
        <v>2619.9356084233959</v>
      </c>
      <c r="L79" s="153" t="s">
        <v>3</v>
      </c>
      <c r="M79" s="154"/>
      <c r="N79" s="154"/>
      <c r="O79" s="155"/>
    </row>
    <row r="80" spans="1:15" x14ac:dyDescent="0.2">
      <c r="A80" s="104">
        <v>349</v>
      </c>
      <c r="B80" s="103">
        <v>3000.8</v>
      </c>
      <c r="C80" s="103">
        <v>-66.17578875972967</v>
      </c>
      <c r="D80" s="102">
        <v>15.667999999999999</v>
      </c>
      <c r="E80" s="101">
        <v>2.5353091872290109E-2</v>
      </c>
      <c r="F80" s="100">
        <v>2389.4374783387584</v>
      </c>
      <c r="G80" s="100">
        <v>2493.8228266763385</v>
      </c>
      <c r="H80" s="100">
        <v>2561.5340513684264</v>
      </c>
      <c r="I80" s="100">
        <v>2606.7679376112096</v>
      </c>
      <c r="J80" s="100">
        <v>2619.9356084233959</v>
      </c>
      <c r="K80" s="100">
        <v>2619.9356084233959</v>
      </c>
      <c r="L80" s="153" t="s">
        <v>48</v>
      </c>
      <c r="M80" s="154"/>
      <c r="N80" s="154"/>
      <c r="O80" s="155"/>
    </row>
    <row r="81" spans="1:15" x14ac:dyDescent="0.2">
      <c r="A81" s="104">
        <v>352</v>
      </c>
      <c r="B81" s="103">
        <v>7826.7</v>
      </c>
      <c r="C81" s="103">
        <v>-586.48742002667836</v>
      </c>
      <c r="D81" s="102">
        <v>92.5</v>
      </c>
      <c r="E81" s="101">
        <v>1.6610829455053783E-2</v>
      </c>
      <c r="F81" s="100">
        <v>2418.5915427471773</v>
      </c>
      <c r="G81" s="100">
        <v>2619.9356084233959</v>
      </c>
      <c r="H81" s="100">
        <v>2619.9356084233959</v>
      </c>
      <c r="I81" s="100">
        <v>2619.9356084233959</v>
      </c>
      <c r="J81" s="100">
        <v>2619.9356084233959</v>
      </c>
      <c r="K81" s="100">
        <v>2619.9356084233959</v>
      </c>
      <c r="L81" s="153" t="s">
        <v>13</v>
      </c>
      <c r="M81" s="154"/>
      <c r="N81" s="154"/>
      <c r="O81" s="155"/>
    </row>
    <row r="82" spans="1:15" x14ac:dyDescent="0.2">
      <c r="A82" s="104">
        <v>358</v>
      </c>
      <c r="B82" s="103">
        <v>7904.3</v>
      </c>
      <c r="C82" s="103">
        <v>-582.77681259635199</v>
      </c>
      <c r="D82" s="102">
        <v>96.4</v>
      </c>
      <c r="E82" s="101">
        <v>1.710476844791893E-2</v>
      </c>
      <c r="F82" s="100">
        <v>2171.3640410449848</v>
      </c>
      <c r="G82" s="100">
        <v>2619.9356084233959</v>
      </c>
      <c r="H82" s="100">
        <v>2619.9356084233959</v>
      </c>
      <c r="I82" s="100">
        <v>2619.9356084233959</v>
      </c>
      <c r="J82" s="100">
        <v>2619.9356084233959</v>
      </c>
      <c r="K82" s="100">
        <v>2619.9356084233959</v>
      </c>
      <c r="L82" s="153" t="s">
        <v>7</v>
      </c>
      <c r="M82" s="154"/>
      <c r="N82" s="154"/>
      <c r="O82" s="155"/>
    </row>
    <row r="83" spans="1:15" x14ac:dyDescent="0.2">
      <c r="A83" s="104">
        <v>359</v>
      </c>
      <c r="B83" s="103">
        <v>3700.1</v>
      </c>
      <c r="C83" s="103">
        <v>29.783836913951756</v>
      </c>
      <c r="D83" s="102">
        <v>24.533999999999999</v>
      </c>
      <c r="E83" s="101">
        <v>1.7147465612492422E-2</v>
      </c>
      <c r="F83" s="100">
        <v>2542.0566653663259</v>
      </c>
      <c r="G83" s="100">
        <v>2619.9356084233959</v>
      </c>
      <c r="H83" s="100">
        <v>2619.9356084233959</v>
      </c>
      <c r="I83" s="100">
        <v>2619.9356084233959</v>
      </c>
      <c r="J83" s="100">
        <v>2619.9356084233959</v>
      </c>
      <c r="K83" s="100">
        <v>2619.9356084233959</v>
      </c>
      <c r="L83" s="153" t="s">
        <v>13</v>
      </c>
      <c r="M83" s="154"/>
      <c r="N83" s="154"/>
      <c r="O83" s="155"/>
    </row>
    <row r="84" spans="1:15" x14ac:dyDescent="0.2">
      <c r="A84" s="104">
        <v>380</v>
      </c>
      <c r="B84" s="103">
        <v>3528.6</v>
      </c>
      <c r="C84" s="103">
        <v>61.465329395263744</v>
      </c>
      <c r="D84" s="102">
        <v>33.695</v>
      </c>
      <c r="E84" s="101">
        <v>3.0465747113489774E-2</v>
      </c>
      <c r="F84" s="100">
        <v>1648.5510327406009</v>
      </c>
      <c r="G84" s="100">
        <v>1949.0464346542717</v>
      </c>
      <c r="H84" s="100">
        <v>2225.3764508310442</v>
      </c>
      <c r="I84" s="100">
        <v>2419.7685654884071</v>
      </c>
      <c r="J84" s="100">
        <v>2619.9356084233959</v>
      </c>
      <c r="K84" s="100">
        <v>2619.9356084233959</v>
      </c>
      <c r="L84" s="153" t="s">
        <v>47</v>
      </c>
      <c r="M84" s="154"/>
      <c r="N84" s="154"/>
      <c r="O84" s="155"/>
    </row>
    <row r="85" spans="1:15" x14ac:dyDescent="0.2">
      <c r="A85" s="104">
        <v>382</v>
      </c>
      <c r="B85" s="103">
        <v>3563.9</v>
      </c>
      <c r="C85" s="103">
        <v>58.875418716550755</v>
      </c>
      <c r="D85" s="102">
        <v>32.393000000000001</v>
      </c>
      <c r="E85" s="101">
        <v>2.7947839225982315E-2</v>
      </c>
      <c r="F85" s="100">
        <v>1766.1122346004968</v>
      </c>
      <c r="G85" s="100">
        <v>2073.9845434655404</v>
      </c>
      <c r="H85" s="100">
        <v>2353.3803108109923</v>
      </c>
      <c r="I85" s="100">
        <v>2508.4434115453869</v>
      </c>
      <c r="J85" s="100">
        <v>2619.9356084233959</v>
      </c>
      <c r="K85" s="100">
        <v>2619.9356084233959</v>
      </c>
      <c r="L85" s="153" t="s">
        <v>47</v>
      </c>
      <c r="M85" s="154"/>
      <c r="N85" s="154"/>
      <c r="O85" s="155"/>
    </row>
    <row r="86" spans="1:15" x14ac:dyDescent="0.2">
      <c r="A86" s="104">
        <v>384</v>
      </c>
      <c r="B86" s="103">
        <v>3626.9</v>
      </c>
      <c r="C86" s="103">
        <v>95.853014142709128</v>
      </c>
      <c r="D86" s="102">
        <v>27.263999999999999</v>
      </c>
      <c r="E86" s="101">
        <v>2.1105661022968299E-2</v>
      </c>
      <c r="F86" s="100">
        <v>2243.9701862698371</v>
      </c>
      <c r="G86" s="100">
        <v>2508.1287402537887</v>
      </c>
      <c r="H86" s="100">
        <v>2619.9356084233959</v>
      </c>
      <c r="I86" s="100">
        <v>2619.9356084233959</v>
      </c>
      <c r="J86" s="100">
        <v>2619.9356084233959</v>
      </c>
      <c r="K86" s="100">
        <v>2619.9356084233959</v>
      </c>
      <c r="L86" s="153" t="s">
        <v>7</v>
      </c>
      <c r="M86" s="154"/>
      <c r="N86" s="154"/>
      <c r="O86" s="155"/>
    </row>
    <row r="87" spans="1:15" x14ac:dyDescent="0.2">
      <c r="A87" s="104">
        <v>465</v>
      </c>
      <c r="B87" s="103">
        <v>3600.3</v>
      </c>
      <c r="C87" s="103">
        <v>-58.024996078576706</v>
      </c>
      <c r="D87" s="102">
        <v>32</v>
      </c>
      <c r="E87" s="101">
        <v>2.6507300663969537E-2</v>
      </c>
      <c r="F87" s="100">
        <v>1827.1029334228526</v>
      </c>
      <c r="G87" s="100">
        <v>2156.9797868601227</v>
      </c>
      <c r="H87" s="100">
        <v>2416.9939329118652</v>
      </c>
      <c r="I87" s="100">
        <v>2560.4801128769886</v>
      </c>
      <c r="J87" s="100">
        <v>2619.9356084233959</v>
      </c>
      <c r="K87" s="100">
        <v>2619.9356084233959</v>
      </c>
      <c r="L87" s="153" t="s">
        <v>45</v>
      </c>
      <c r="M87" s="154"/>
      <c r="N87" s="154"/>
      <c r="O87" s="155"/>
    </row>
    <row r="88" spans="1:15" x14ac:dyDescent="0.2">
      <c r="A88" s="104">
        <v>467</v>
      </c>
      <c r="B88" s="103">
        <v>3608</v>
      </c>
      <c r="C88" s="103">
        <v>-46.872199427602332</v>
      </c>
      <c r="D88" s="102">
        <v>28</v>
      </c>
      <c r="E88" s="101">
        <v>2.2252920832513859E-2</v>
      </c>
      <c r="F88" s="100">
        <v>2135.3420638163952</v>
      </c>
      <c r="G88" s="100">
        <v>2452.8798833476803</v>
      </c>
      <c r="H88" s="100">
        <v>2601.9712770635711</v>
      </c>
      <c r="I88" s="100">
        <v>2619.9356084233959</v>
      </c>
      <c r="J88" s="100">
        <v>2619.9356084233959</v>
      </c>
      <c r="K88" s="100">
        <v>2619.9356084233959</v>
      </c>
      <c r="L88" s="153" t="s">
        <v>45</v>
      </c>
      <c r="M88" s="154"/>
      <c r="N88" s="154"/>
      <c r="O88" s="155"/>
    </row>
    <row r="89" spans="1:15" x14ac:dyDescent="0.2">
      <c r="A89" s="104">
        <v>469</v>
      </c>
      <c r="B89" s="103">
        <v>3621.6</v>
      </c>
      <c r="C89" s="103">
        <v>-35.879804107788708</v>
      </c>
      <c r="D89" s="102">
        <v>30</v>
      </c>
      <c r="E89" s="101">
        <v>2.394812752109525E-2</v>
      </c>
      <c r="F89" s="100">
        <v>1981.0664199472074</v>
      </c>
      <c r="G89" s="100">
        <v>2343.9872406134418</v>
      </c>
      <c r="H89" s="100">
        <v>2531.0050825775797</v>
      </c>
      <c r="I89" s="100">
        <v>2619.9356084233959</v>
      </c>
      <c r="J89" s="100">
        <v>2619.9356084233959</v>
      </c>
      <c r="K89" s="100">
        <v>2619.9356084233959</v>
      </c>
      <c r="L89" s="153" t="s">
        <v>45</v>
      </c>
      <c r="M89" s="154"/>
      <c r="N89" s="154"/>
      <c r="O89" s="155"/>
    </row>
    <row r="90" spans="1:15" x14ac:dyDescent="0.2">
      <c r="A90" s="104">
        <v>470</v>
      </c>
      <c r="B90" s="103">
        <v>2713.7</v>
      </c>
      <c r="C90" s="103">
        <v>-82.383494299413584</v>
      </c>
      <c r="D90" s="102">
        <v>7.63</v>
      </c>
      <c r="E90" s="101">
        <v>1.726172458123797E-2</v>
      </c>
      <c r="F90" s="100">
        <v>2602.8784128718635</v>
      </c>
      <c r="G90" s="100">
        <v>2619.9356084233959</v>
      </c>
      <c r="H90" s="100">
        <v>2619.9356084233959</v>
      </c>
      <c r="I90" s="100">
        <v>2619.9356084233959</v>
      </c>
      <c r="J90" s="100">
        <v>2619.9356084233959</v>
      </c>
      <c r="K90" s="100">
        <v>2619.9356084233959</v>
      </c>
      <c r="L90" s="153" t="s">
        <v>46</v>
      </c>
      <c r="M90" s="154"/>
      <c r="N90" s="154"/>
      <c r="O90" s="155"/>
    </row>
    <row r="91" spans="1:15" x14ac:dyDescent="0.2">
      <c r="A91" s="104">
        <v>471</v>
      </c>
      <c r="B91" s="103">
        <v>3628.6</v>
      </c>
      <c r="C91" s="103">
        <v>-40.557661714896682</v>
      </c>
      <c r="D91" s="102">
        <v>30</v>
      </c>
      <c r="E91" s="101">
        <v>2.3782673128203879E-2</v>
      </c>
      <c r="F91" s="100">
        <v>1989.2047092952416</v>
      </c>
      <c r="G91" s="100">
        <v>2352.780017156846</v>
      </c>
      <c r="H91" s="100">
        <v>2537.9420626193555</v>
      </c>
      <c r="I91" s="100">
        <v>2619.9356084233959</v>
      </c>
      <c r="J91" s="100">
        <v>2619.9356084233959</v>
      </c>
      <c r="K91" s="100">
        <v>2619.9356084233959</v>
      </c>
      <c r="L91" s="153" t="s">
        <v>45</v>
      </c>
      <c r="M91" s="154"/>
      <c r="N91" s="154"/>
      <c r="O91" s="155"/>
    </row>
    <row r="92" spans="1:15" x14ac:dyDescent="0.2">
      <c r="A92" s="104">
        <v>493</v>
      </c>
      <c r="B92" s="103">
        <v>3620.8</v>
      </c>
      <c r="C92" s="103">
        <v>-121.46287529716228</v>
      </c>
      <c r="D92" s="102">
        <v>41.3</v>
      </c>
      <c r="E92" s="101">
        <v>3.5256296981195805E-2</v>
      </c>
      <c r="F92" s="100">
        <v>1260.3669128619561</v>
      </c>
      <c r="G92" s="100">
        <v>1637.3550341964149</v>
      </c>
      <c r="H92" s="100">
        <v>1909.5099658387649</v>
      </c>
      <c r="I92" s="100">
        <v>2150.0474090726275</v>
      </c>
      <c r="J92" s="100">
        <v>2551.228763603528</v>
      </c>
      <c r="K92" s="100">
        <v>2619.9356084233959</v>
      </c>
      <c r="L92" s="153" t="s">
        <v>44</v>
      </c>
      <c r="M92" s="154"/>
      <c r="N92" s="154"/>
      <c r="O92" s="155"/>
    </row>
    <row r="93" spans="1:15" x14ac:dyDescent="0.2">
      <c r="A93" s="104">
        <v>521</v>
      </c>
      <c r="B93" s="103">
        <v>3733.8</v>
      </c>
      <c r="C93" s="103">
        <v>-132.80498174778754</v>
      </c>
      <c r="D93" s="102">
        <v>24.262</v>
      </c>
      <c r="E93" s="101">
        <v>1.6385089251970759E-2</v>
      </c>
      <c r="F93" s="100">
        <v>2589.1308227579216</v>
      </c>
      <c r="G93" s="100">
        <v>2619.9356084233959</v>
      </c>
      <c r="H93" s="100">
        <v>2619.9356084233959</v>
      </c>
      <c r="I93" s="100">
        <v>2619.9356084233959</v>
      </c>
      <c r="J93" s="100">
        <v>2619.9356084233959</v>
      </c>
      <c r="K93" s="100">
        <v>2619.9356084233959</v>
      </c>
      <c r="L93" s="153" t="s">
        <v>13</v>
      </c>
      <c r="M93" s="154"/>
      <c r="N93" s="154"/>
      <c r="O93" s="155"/>
    </row>
    <row r="94" spans="1:15" x14ac:dyDescent="0.2">
      <c r="A94" s="104">
        <v>523</v>
      </c>
      <c r="B94" s="103">
        <v>3745.7</v>
      </c>
      <c r="C94" s="103">
        <v>-123.19356691196336</v>
      </c>
      <c r="D94" s="102">
        <v>27.1</v>
      </c>
      <c r="E94" s="101">
        <v>1.8732695788625686E-2</v>
      </c>
      <c r="F94" s="100">
        <v>2427.7897360472602</v>
      </c>
      <c r="G94" s="100">
        <v>2619.9356084233959</v>
      </c>
      <c r="H94" s="100">
        <v>2619.9356084233959</v>
      </c>
      <c r="I94" s="100">
        <v>2619.9356084233959</v>
      </c>
      <c r="J94" s="100">
        <v>2619.9356084233959</v>
      </c>
      <c r="K94" s="100">
        <v>2619.9356084233959</v>
      </c>
      <c r="L94" s="153" t="s">
        <v>43</v>
      </c>
      <c r="M94" s="154"/>
      <c r="N94" s="154"/>
      <c r="O94" s="155"/>
    </row>
    <row r="95" spans="1:15" x14ac:dyDescent="0.2">
      <c r="A95" s="104">
        <v>535</v>
      </c>
      <c r="B95" s="103">
        <v>3773.9</v>
      </c>
      <c r="C95" s="103">
        <v>-122.66635742889456</v>
      </c>
      <c r="D95" s="102">
        <v>30.315000000000001</v>
      </c>
      <c r="E95" s="101">
        <v>2.1061188105222808E-2</v>
      </c>
      <c r="F95" s="100">
        <v>2171.1309986648571</v>
      </c>
      <c r="G95" s="100">
        <v>2495.8127064163073</v>
      </c>
      <c r="H95" s="100">
        <v>2619.9356084233959</v>
      </c>
      <c r="I95" s="100">
        <v>2619.9356084233959</v>
      </c>
      <c r="J95" s="100">
        <v>2619.9356084233959</v>
      </c>
      <c r="K95" s="100">
        <v>2619.9356084233959</v>
      </c>
      <c r="L95" s="153" t="s">
        <v>43</v>
      </c>
      <c r="M95" s="154"/>
      <c r="N95" s="154"/>
      <c r="O95" s="155"/>
    </row>
    <row r="96" spans="1:15" x14ac:dyDescent="0.2">
      <c r="A96" s="104">
        <v>549</v>
      </c>
      <c r="B96" s="103">
        <v>3832.5</v>
      </c>
      <c r="C96" s="103">
        <v>-111.20649564257675</v>
      </c>
      <c r="D96" s="102">
        <v>28</v>
      </c>
      <c r="E96" s="101">
        <v>1.8132852024936995E-2</v>
      </c>
      <c r="F96" s="100">
        <v>2460.6580952793638</v>
      </c>
      <c r="G96" s="100">
        <v>2619.9356084233959</v>
      </c>
      <c r="H96" s="100">
        <v>2619.9356084233959</v>
      </c>
      <c r="I96" s="100">
        <v>2619.9356084233959</v>
      </c>
      <c r="J96" s="100">
        <v>2619.9356084233959</v>
      </c>
      <c r="K96" s="100">
        <v>2619.9356084233959</v>
      </c>
      <c r="L96" s="153" t="s">
        <v>3</v>
      </c>
      <c r="M96" s="154"/>
      <c r="N96" s="154"/>
      <c r="O96" s="155"/>
    </row>
    <row r="97" spans="1:15" x14ac:dyDescent="0.2">
      <c r="A97" s="104">
        <v>555</v>
      </c>
      <c r="B97" s="103">
        <v>3848.2</v>
      </c>
      <c r="C97" s="103">
        <v>-118.96695165437677</v>
      </c>
      <c r="D97" s="102">
        <v>25.684000000000001</v>
      </c>
      <c r="E97" s="101">
        <v>1.6016280577876185E-2</v>
      </c>
      <c r="F97" s="100">
        <v>2606.614829874231</v>
      </c>
      <c r="G97" s="100">
        <v>2619.9356084233959</v>
      </c>
      <c r="H97" s="100">
        <v>2619.9356084233959</v>
      </c>
      <c r="I97" s="100">
        <v>2619.9356084233959</v>
      </c>
      <c r="J97" s="100">
        <v>2619.9356084233959</v>
      </c>
      <c r="K97" s="100">
        <v>2619.9356084233959</v>
      </c>
      <c r="L97" s="153" t="s">
        <v>1</v>
      </c>
      <c r="M97" s="154"/>
      <c r="N97" s="154"/>
      <c r="O97" s="155"/>
    </row>
    <row r="98" spans="1:15" x14ac:dyDescent="0.2">
      <c r="A98" s="104">
        <v>563</v>
      </c>
      <c r="B98" s="103">
        <v>3867.9</v>
      </c>
      <c r="C98" s="103">
        <v>-109.1544925751637</v>
      </c>
      <c r="D98" s="102">
        <v>34.799999999999997</v>
      </c>
      <c r="E98" s="101">
        <v>2.3067850868578096E-2</v>
      </c>
      <c r="F98" s="100">
        <v>1921.5063778797162</v>
      </c>
      <c r="G98" s="100">
        <v>2335.8368726506151</v>
      </c>
      <c r="H98" s="100">
        <v>2558.9516764435421</v>
      </c>
      <c r="I98" s="100">
        <v>2619.9356084233959</v>
      </c>
      <c r="J98" s="100">
        <v>2619.9356084233959</v>
      </c>
      <c r="K98" s="100">
        <v>2619.9356084233959</v>
      </c>
      <c r="L98" s="153" t="s">
        <v>3</v>
      </c>
      <c r="M98" s="154"/>
      <c r="N98" s="154"/>
      <c r="O98" s="155"/>
    </row>
    <row r="99" spans="1:15" x14ac:dyDescent="0.2">
      <c r="A99" s="104">
        <v>595</v>
      </c>
      <c r="B99" s="103">
        <v>4029.3</v>
      </c>
      <c r="C99" s="103">
        <v>-89.819113044362467</v>
      </c>
      <c r="D99" s="102">
        <v>29.6</v>
      </c>
      <c r="E99" s="101">
        <v>1.6736958679709278E-2</v>
      </c>
      <c r="F99" s="100">
        <v>2554.4592041498754</v>
      </c>
      <c r="G99" s="100">
        <v>2619.9356084233959</v>
      </c>
      <c r="H99" s="100">
        <v>2619.9356084233959</v>
      </c>
      <c r="I99" s="100">
        <v>2619.9356084233959</v>
      </c>
      <c r="J99" s="100">
        <v>2619.9356084233959</v>
      </c>
      <c r="K99" s="100">
        <v>2619.9356084233959</v>
      </c>
      <c r="L99" s="153" t="s">
        <v>42</v>
      </c>
      <c r="M99" s="154"/>
      <c r="N99" s="154"/>
      <c r="O99" s="155"/>
    </row>
    <row r="100" spans="1:15" x14ac:dyDescent="0.2">
      <c r="A100" s="104">
        <v>617</v>
      </c>
      <c r="B100" s="103">
        <v>4235.3999999999996</v>
      </c>
      <c r="C100" s="103">
        <v>-81.250121405144327</v>
      </c>
      <c r="D100" s="102">
        <v>32.375999999999998</v>
      </c>
      <c r="E100" s="101">
        <v>1.6320263274102062E-2</v>
      </c>
      <c r="F100" s="100">
        <v>2585.0738946575198</v>
      </c>
      <c r="G100" s="100">
        <v>2619.9356084233959</v>
      </c>
      <c r="H100" s="100">
        <v>2619.9356084233959</v>
      </c>
      <c r="I100" s="100">
        <v>2619.9356084233959</v>
      </c>
      <c r="J100" s="100">
        <v>2619.9356084233959</v>
      </c>
      <c r="K100" s="100">
        <v>2619.9356084233959</v>
      </c>
      <c r="L100" s="153" t="s">
        <v>41</v>
      </c>
      <c r="M100" s="154"/>
      <c r="N100" s="154"/>
      <c r="O100" s="155"/>
    </row>
    <row r="101" spans="1:15" x14ac:dyDescent="0.2">
      <c r="A101" s="104">
        <v>680</v>
      </c>
      <c r="B101" s="103">
        <v>8208.4</v>
      </c>
      <c r="C101" s="103">
        <v>187.59974915668028</v>
      </c>
      <c r="D101" s="102">
        <v>96</v>
      </c>
      <c r="E101" s="101">
        <v>1.6102464885945883E-2</v>
      </c>
      <c r="F101" s="100">
        <v>2582.5388398439723</v>
      </c>
      <c r="G101" s="100">
        <v>2619.9356084233959</v>
      </c>
      <c r="H101" s="100">
        <v>2619.9356084233959</v>
      </c>
      <c r="I101" s="100">
        <v>2619.9356084233959</v>
      </c>
      <c r="J101" s="100">
        <v>2619.9356084233959</v>
      </c>
      <c r="K101" s="100">
        <v>2619.9356084233959</v>
      </c>
      <c r="L101" s="153" t="s">
        <v>1</v>
      </c>
      <c r="M101" s="154"/>
      <c r="N101" s="154"/>
      <c r="O101" s="155"/>
    </row>
    <row r="102" spans="1:15" x14ac:dyDescent="0.2">
      <c r="A102" s="104">
        <v>731</v>
      </c>
      <c r="B102" s="103">
        <v>2719.4</v>
      </c>
      <c r="C102" s="103">
        <v>102.35302993533995</v>
      </c>
      <c r="D102" s="102">
        <v>8.44</v>
      </c>
      <c r="E102" s="101">
        <v>2.4402356753323452E-2</v>
      </c>
      <c r="F102" s="100">
        <v>2567.4965263172849</v>
      </c>
      <c r="G102" s="100">
        <v>2588.4778522955735</v>
      </c>
      <c r="H102" s="100">
        <v>2602.3080724976471</v>
      </c>
      <c r="I102" s="100">
        <v>2619.9356084233959</v>
      </c>
      <c r="J102" s="100">
        <v>2619.9356084233959</v>
      </c>
      <c r="K102" s="100">
        <v>2619.9356084233959</v>
      </c>
      <c r="L102" s="153" t="s">
        <v>40</v>
      </c>
      <c r="M102" s="154"/>
      <c r="N102" s="154"/>
      <c r="O102" s="155"/>
    </row>
    <row r="103" spans="1:15" x14ac:dyDescent="0.2">
      <c r="A103" s="104">
        <v>780</v>
      </c>
      <c r="B103" s="103">
        <v>3255.3</v>
      </c>
      <c r="C103" s="103">
        <v>-157.15930318865017</v>
      </c>
      <c r="D103" s="102">
        <v>27.2</v>
      </c>
      <c r="E103" s="101">
        <v>3.3349300548766642E-2</v>
      </c>
      <c r="F103" s="100">
        <v>1781.7494077944571</v>
      </c>
      <c r="G103" s="100">
        <v>2028.2995689625538</v>
      </c>
      <c r="H103" s="100">
        <v>2255.869008968758</v>
      </c>
      <c r="I103" s="100">
        <v>2404.4697734258493</v>
      </c>
      <c r="J103" s="100">
        <v>2607.1812628448056</v>
      </c>
      <c r="K103" s="100">
        <v>2619.9356084233959</v>
      </c>
      <c r="L103" s="153" t="s">
        <v>3</v>
      </c>
      <c r="M103" s="154"/>
      <c r="N103" s="154"/>
      <c r="O103" s="155"/>
    </row>
    <row r="104" spans="1:15" x14ac:dyDescent="0.2">
      <c r="A104" s="104">
        <v>782</v>
      </c>
      <c r="B104" s="103">
        <v>3051</v>
      </c>
      <c r="C104" s="103">
        <v>57.904772286911246</v>
      </c>
      <c r="D104" s="102">
        <v>15.875999999999999</v>
      </c>
      <c r="E104" s="101">
        <v>2.2883828227375461E-2</v>
      </c>
      <c r="F104" s="100">
        <v>2436.5167012428165</v>
      </c>
      <c r="G104" s="100">
        <v>2531.5531406165633</v>
      </c>
      <c r="H104" s="100">
        <v>2597.5584160335529</v>
      </c>
      <c r="I104" s="100">
        <v>2619.9356084233959</v>
      </c>
      <c r="J104" s="100">
        <v>2619.9356084233959</v>
      </c>
      <c r="K104" s="100">
        <v>2619.9356084233959</v>
      </c>
      <c r="L104" s="153" t="s">
        <v>39</v>
      </c>
      <c r="M104" s="154"/>
      <c r="N104" s="154"/>
      <c r="O104" s="155"/>
    </row>
    <row r="105" spans="1:15" x14ac:dyDescent="0.2">
      <c r="A105" s="104">
        <v>812</v>
      </c>
      <c r="B105" s="103">
        <v>3132</v>
      </c>
      <c r="C105" s="103">
        <v>115.31258274507499</v>
      </c>
      <c r="D105" s="102">
        <v>23.863</v>
      </c>
      <c r="E105" s="101">
        <v>3.4860307075938374E-2</v>
      </c>
      <c r="F105" s="100">
        <v>1868.4157761403947</v>
      </c>
      <c r="G105" s="100">
        <v>2097.8741102723925</v>
      </c>
      <c r="H105" s="100">
        <v>2295.8709695495909</v>
      </c>
      <c r="I105" s="100">
        <v>2416.0270967775878</v>
      </c>
      <c r="J105" s="100">
        <v>2589.1305308175097</v>
      </c>
      <c r="K105" s="100">
        <v>2619.9356084233959</v>
      </c>
      <c r="L105" s="153" t="s">
        <v>38</v>
      </c>
      <c r="M105" s="154"/>
      <c r="N105" s="154"/>
      <c r="O105" s="155"/>
    </row>
    <row r="106" spans="1:15" x14ac:dyDescent="0.2">
      <c r="A106" s="104">
        <v>824</v>
      </c>
      <c r="B106" s="103">
        <v>3138.1</v>
      </c>
      <c r="C106" s="103">
        <v>114.20915719931672</v>
      </c>
      <c r="D106" s="102">
        <v>24.135999999999999</v>
      </c>
      <c r="E106" s="101">
        <v>3.497401674322375E-2</v>
      </c>
      <c r="F106" s="100">
        <v>1857.1008353443051</v>
      </c>
      <c r="G106" s="100">
        <v>2086.0902899784578</v>
      </c>
      <c r="H106" s="100">
        <v>2287.0689980367247</v>
      </c>
      <c r="I106" s="100">
        <v>2410.620864514116</v>
      </c>
      <c r="J106" s="100">
        <v>2587.3173667132123</v>
      </c>
      <c r="K106" s="100">
        <v>2619.9356084233959</v>
      </c>
      <c r="L106" s="153" t="s">
        <v>38</v>
      </c>
      <c r="M106" s="154"/>
      <c r="N106" s="154"/>
      <c r="O106" s="155"/>
    </row>
    <row r="107" spans="1:15" x14ac:dyDescent="0.2">
      <c r="A107" s="104">
        <v>826</v>
      </c>
      <c r="B107" s="103">
        <v>3150.2</v>
      </c>
      <c r="C107" s="103">
        <v>114.44078141978808</v>
      </c>
      <c r="D107" s="102">
        <v>23.227</v>
      </c>
      <c r="E107" s="101">
        <v>3.2463893204522219E-2</v>
      </c>
      <c r="F107" s="100">
        <v>1927.2738922802137</v>
      </c>
      <c r="G107" s="100">
        <v>2174.8898775699131</v>
      </c>
      <c r="H107" s="100">
        <v>2356.9443187716361</v>
      </c>
      <c r="I107" s="100">
        <v>2463.1121485182834</v>
      </c>
      <c r="J107" s="100">
        <v>2619.9356084233959</v>
      </c>
      <c r="K107" s="100">
        <v>2619.9356084233959</v>
      </c>
      <c r="L107" s="153" t="s">
        <v>38</v>
      </c>
      <c r="M107" s="154"/>
      <c r="N107" s="154"/>
      <c r="O107" s="155"/>
    </row>
    <row r="108" spans="1:15" x14ac:dyDescent="0.2">
      <c r="A108" s="104">
        <v>827</v>
      </c>
      <c r="B108" s="103">
        <v>2737.9</v>
      </c>
      <c r="C108" s="103">
        <v>104.67137526267958</v>
      </c>
      <c r="D108" s="102">
        <v>8.3049999999999997</v>
      </c>
      <c r="E108" s="101">
        <v>1.9434415028567745E-2</v>
      </c>
      <c r="F108" s="100">
        <v>2590.220211962222</v>
      </c>
      <c r="G108" s="100">
        <v>2606.9118846459937</v>
      </c>
      <c r="H108" s="100">
        <v>2619.9356084233959</v>
      </c>
      <c r="I108" s="100">
        <v>2619.9356084233959</v>
      </c>
      <c r="J108" s="100">
        <v>2619.9356084233959</v>
      </c>
      <c r="K108" s="100">
        <v>2619.9356084233959</v>
      </c>
      <c r="L108" s="153" t="s">
        <v>37</v>
      </c>
      <c r="M108" s="154"/>
      <c r="N108" s="154"/>
      <c r="O108" s="155"/>
    </row>
    <row r="109" spans="1:15" x14ac:dyDescent="0.2">
      <c r="A109" s="104">
        <v>828</v>
      </c>
      <c r="B109" s="103">
        <v>3173.6</v>
      </c>
      <c r="C109" s="103">
        <v>105.30765285966527</v>
      </c>
      <c r="D109" s="102">
        <v>24.286000000000001</v>
      </c>
      <c r="E109" s="101">
        <v>3.3007192733451721E-2</v>
      </c>
      <c r="F109" s="100">
        <v>1883.7681611321245</v>
      </c>
      <c r="G109" s="100">
        <v>2126.2769940649723</v>
      </c>
      <c r="H109" s="100">
        <v>2326.1240142602273</v>
      </c>
      <c r="I109" s="100">
        <v>2444.2981307697914</v>
      </c>
      <c r="J109" s="100">
        <v>2612.1224481674253</v>
      </c>
      <c r="K109" s="100">
        <v>2619.9356084233959</v>
      </c>
      <c r="L109" s="153" t="s">
        <v>3</v>
      </c>
      <c r="M109" s="154"/>
      <c r="N109" s="154"/>
      <c r="O109" s="155"/>
    </row>
    <row r="110" spans="1:15" x14ac:dyDescent="0.2">
      <c r="A110" s="104">
        <v>830</v>
      </c>
      <c r="B110" s="103">
        <v>3195</v>
      </c>
      <c r="C110" s="103">
        <v>100.72909243981167</v>
      </c>
      <c r="D110" s="102">
        <v>29.623999999999999</v>
      </c>
      <c r="E110" s="101">
        <v>4.1057383262338258E-2</v>
      </c>
      <c r="F110" s="100">
        <v>1569.7831456708825</v>
      </c>
      <c r="G110" s="100">
        <v>1826.8251206203495</v>
      </c>
      <c r="H110" s="100">
        <v>2024.5454921095352</v>
      </c>
      <c r="I110" s="100">
        <v>2205.9795331727855</v>
      </c>
      <c r="J110" s="100">
        <v>2480.5133303927855</v>
      </c>
      <c r="K110" s="100">
        <v>2619.9356084233959</v>
      </c>
      <c r="L110" s="153" t="s">
        <v>3</v>
      </c>
      <c r="M110" s="154"/>
      <c r="N110" s="154"/>
      <c r="O110" s="155"/>
    </row>
    <row r="111" spans="1:15" x14ac:dyDescent="0.2">
      <c r="A111" s="104">
        <v>834</v>
      </c>
      <c r="B111" s="103">
        <v>3225.5</v>
      </c>
      <c r="C111" s="103">
        <v>90.382493353469684</v>
      </c>
      <c r="D111" s="102">
        <v>28.9</v>
      </c>
      <c r="E111" s="101">
        <v>3.7798762341205203E-2</v>
      </c>
      <c r="F111" s="100">
        <v>1645.143784838006</v>
      </c>
      <c r="G111" s="100">
        <v>1896.4613217467661</v>
      </c>
      <c r="H111" s="100">
        <v>2105.5112513375298</v>
      </c>
      <c r="I111" s="100">
        <v>2285.5619735301666</v>
      </c>
      <c r="J111" s="100">
        <v>2531.7255782662078</v>
      </c>
      <c r="K111" s="100">
        <v>2619.9356084233959</v>
      </c>
      <c r="L111" s="153" t="s">
        <v>3</v>
      </c>
      <c r="M111" s="154"/>
      <c r="N111" s="154"/>
      <c r="O111" s="155"/>
    </row>
    <row r="112" spans="1:15" x14ac:dyDescent="0.2">
      <c r="A112" s="104">
        <v>836</v>
      </c>
      <c r="B112" s="103">
        <v>3231.9</v>
      </c>
      <c r="C112" s="103">
        <v>86.503447966717644</v>
      </c>
      <c r="D112" s="102">
        <v>30.712</v>
      </c>
      <c r="E112" s="101">
        <v>4.0361140165631783E-2</v>
      </c>
      <c r="F112" s="100">
        <v>1539.0042692417867</v>
      </c>
      <c r="G112" s="100">
        <v>1806.3649425801425</v>
      </c>
      <c r="H112" s="100">
        <v>2009.6425403630317</v>
      </c>
      <c r="I112" s="100">
        <v>2196.8720782790806</v>
      </c>
      <c r="J112" s="100">
        <v>2484.3856748834137</v>
      </c>
      <c r="K112" s="100">
        <v>2619.9356084233959</v>
      </c>
      <c r="L112" s="153" t="s">
        <v>3</v>
      </c>
      <c r="M112" s="154"/>
      <c r="N112" s="154"/>
      <c r="O112" s="155"/>
    </row>
    <row r="113" spans="1:15" x14ac:dyDescent="0.2">
      <c r="A113" s="104">
        <v>838</v>
      </c>
      <c r="B113" s="103">
        <v>3218</v>
      </c>
      <c r="C113" s="103">
        <v>86.393765317954035</v>
      </c>
      <c r="D113" s="102">
        <v>25.707999999999998</v>
      </c>
      <c r="E113" s="101">
        <v>3.2932957145117708E-2</v>
      </c>
      <c r="F113" s="100">
        <v>1838.0115461849678</v>
      </c>
      <c r="G113" s="100">
        <v>2082.0576169444221</v>
      </c>
      <c r="H113" s="100">
        <v>2298.8521192863877</v>
      </c>
      <c r="I113" s="100">
        <v>2430.771761221923</v>
      </c>
      <c r="J113" s="100">
        <v>2619.9356084233959</v>
      </c>
      <c r="K113" s="100">
        <v>2619.9356084233959</v>
      </c>
      <c r="L113" s="153" t="s">
        <v>3</v>
      </c>
      <c r="M113" s="154"/>
      <c r="N113" s="154"/>
      <c r="O113" s="155"/>
    </row>
    <row r="114" spans="1:15" x14ac:dyDescent="0.2">
      <c r="A114" s="104">
        <v>841</v>
      </c>
      <c r="B114" s="103">
        <v>2815.4</v>
      </c>
      <c r="C114" s="103">
        <v>-114.34323190485802</v>
      </c>
      <c r="D114" s="102">
        <v>10.525</v>
      </c>
      <c r="E114" s="101">
        <v>2.308734565813076E-2</v>
      </c>
      <c r="F114" s="100">
        <v>2533.016800848884</v>
      </c>
      <c r="G114" s="100">
        <v>2577.44009999741</v>
      </c>
      <c r="H114" s="100">
        <v>2603.1279465689499</v>
      </c>
      <c r="I114" s="100">
        <v>2619.9356084233959</v>
      </c>
      <c r="J114" s="100">
        <v>2619.9356084233959</v>
      </c>
      <c r="K114" s="100">
        <v>2619.9356084233959</v>
      </c>
      <c r="L114" s="153" t="s">
        <v>36</v>
      </c>
      <c r="M114" s="154"/>
      <c r="N114" s="154"/>
      <c r="O114" s="155"/>
    </row>
    <row r="115" spans="1:15" x14ac:dyDescent="0.2">
      <c r="A115" s="104">
        <v>842</v>
      </c>
      <c r="B115" s="103">
        <v>3250.1</v>
      </c>
      <c r="C115" s="103">
        <v>71.998463520106583</v>
      </c>
      <c r="D115" s="102">
        <v>32.526000000000003</v>
      </c>
      <c r="E115" s="101">
        <v>4.2074375361954602E-2</v>
      </c>
      <c r="F115" s="100">
        <v>1441.815586151238</v>
      </c>
      <c r="G115" s="100">
        <v>1728.7767286056519</v>
      </c>
      <c r="H115" s="100">
        <v>1938.4037360000457</v>
      </c>
      <c r="I115" s="100">
        <v>2124.1317799953226</v>
      </c>
      <c r="J115" s="100">
        <v>2447.9059631833547</v>
      </c>
      <c r="K115" s="100">
        <v>2619.9356084233959</v>
      </c>
      <c r="L115" s="153" t="s">
        <v>3</v>
      </c>
      <c r="M115" s="154"/>
      <c r="N115" s="154"/>
      <c r="O115" s="155"/>
    </row>
    <row r="116" spans="1:15" x14ac:dyDescent="0.2">
      <c r="A116" s="104">
        <v>844</v>
      </c>
      <c r="B116" s="103">
        <v>3542.5</v>
      </c>
      <c r="C116" s="103">
        <v>-104.39547943846354</v>
      </c>
      <c r="D116" s="102">
        <v>26.523</v>
      </c>
      <c r="E116" s="101">
        <v>2.2231407223733589E-2</v>
      </c>
      <c r="F116" s="100">
        <v>2180.6857782661741</v>
      </c>
      <c r="G116" s="100">
        <v>2464.9706286234618</v>
      </c>
      <c r="H116" s="100">
        <v>2603.0985191277878</v>
      </c>
      <c r="I116" s="100">
        <v>2619.9356084233959</v>
      </c>
      <c r="J116" s="100">
        <v>2619.9356084233959</v>
      </c>
      <c r="K116" s="100">
        <v>2619.9356084233959</v>
      </c>
      <c r="L116" s="153" t="s">
        <v>3</v>
      </c>
      <c r="M116" s="154"/>
      <c r="N116" s="154"/>
      <c r="O116" s="155"/>
    </row>
    <row r="117" spans="1:15" x14ac:dyDescent="0.2">
      <c r="A117" s="104">
        <v>846</v>
      </c>
      <c r="B117" s="103">
        <v>3568.5</v>
      </c>
      <c r="C117" s="103">
        <v>-111.55986616984544</v>
      </c>
      <c r="D117" s="102">
        <v>31</v>
      </c>
      <c r="E117" s="101">
        <v>2.6342905130737254E-2</v>
      </c>
      <c r="F117" s="100">
        <v>1858.5738412610756</v>
      </c>
      <c r="G117" s="100">
        <v>2188.5693538341889</v>
      </c>
      <c r="H117" s="100">
        <v>2433.7920301346207</v>
      </c>
      <c r="I117" s="100">
        <v>2568.9072470949877</v>
      </c>
      <c r="J117" s="100">
        <v>2619.9356084233959</v>
      </c>
      <c r="K117" s="100">
        <v>2619.9356084233959</v>
      </c>
      <c r="L117" s="153" t="s">
        <v>3</v>
      </c>
      <c r="M117" s="154"/>
      <c r="N117" s="154"/>
      <c r="O117" s="155"/>
    </row>
    <row r="118" spans="1:15" x14ac:dyDescent="0.2">
      <c r="A118" s="104">
        <v>849</v>
      </c>
      <c r="B118" s="103">
        <v>2801.6</v>
      </c>
      <c r="C118" s="103">
        <v>-0.19146000994960127</v>
      </c>
      <c r="D118" s="102">
        <v>11.065</v>
      </c>
      <c r="E118" s="101">
        <v>2.7815976265472248E-2</v>
      </c>
      <c r="F118" s="100">
        <v>2487.6994384650243</v>
      </c>
      <c r="G118" s="100">
        <v>2535.3550900735572</v>
      </c>
      <c r="H118" s="100">
        <v>2571.7853642464488</v>
      </c>
      <c r="I118" s="100">
        <v>2595.4851524991755</v>
      </c>
      <c r="J118" s="100">
        <v>2619.9356084233959</v>
      </c>
      <c r="K118" s="100">
        <v>2619.9356084233959</v>
      </c>
      <c r="L118" s="153" t="s">
        <v>36</v>
      </c>
      <c r="M118" s="154"/>
      <c r="N118" s="154"/>
      <c r="O118" s="155"/>
    </row>
    <row r="119" spans="1:15" x14ac:dyDescent="0.2">
      <c r="A119" s="104">
        <v>854</v>
      </c>
      <c r="B119" s="103">
        <v>3594.1</v>
      </c>
      <c r="C119" s="103">
        <v>-106.08988717060694</v>
      </c>
      <c r="D119" s="102">
        <v>40.5</v>
      </c>
      <c r="E119" s="101">
        <v>3.5402557075245734E-2</v>
      </c>
      <c r="F119" s="100">
        <v>1285.0400288155433</v>
      </c>
      <c r="G119" s="100">
        <v>1652.7056277244726</v>
      </c>
      <c r="H119" s="100">
        <v>1919.4044656391598</v>
      </c>
      <c r="I119" s="100">
        <v>2157.2044652672157</v>
      </c>
      <c r="J119" s="100">
        <v>2548.7502553552331</v>
      </c>
      <c r="K119" s="100">
        <v>2619.9356084233959</v>
      </c>
      <c r="L119" s="153" t="s">
        <v>3</v>
      </c>
      <c r="M119" s="154"/>
      <c r="N119" s="154"/>
      <c r="O119" s="155"/>
    </row>
    <row r="120" spans="1:15" x14ac:dyDescent="0.2">
      <c r="A120" s="104">
        <v>855</v>
      </c>
      <c r="B120" s="103">
        <v>2764.9</v>
      </c>
      <c r="C120" s="103">
        <v>108.07817357112307</v>
      </c>
      <c r="D120" s="102">
        <v>10.673999999999999</v>
      </c>
      <c r="E120" s="101">
        <v>3.2169970049706731E-2</v>
      </c>
      <c r="F120" s="100">
        <v>2475.6229397881716</v>
      </c>
      <c r="G120" s="100">
        <v>2518.2399200982763</v>
      </c>
      <c r="H120" s="100">
        <v>2552.5351865041416</v>
      </c>
      <c r="I120" s="100">
        <v>2578.0128353401792</v>
      </c>
      <c r="J120" s="100">
        <v>2619.9356084233959</v>
      </c>
      <c r="K120" s="100">
        <v>2619.9356084233959</v>
      </c>
      <c r="L120" s="153" t="s">
        <v>36</v>
      </c>
      <c r="M120" s="154"/>
      <c r="N120" s="154"/>
      <c r="O120" s="155"/>
    </row>
    <row r="121" spans="1:15" x14ac:dyDescent="0.2">
      <c r="A121" s="104">
        <v>867</v>
      </c>
      <c r="B121" s="103">
        <v>3074.5</v>
      </c>
      <c r="C121" s="103">
        <v>-92.009211045730098</v>
      </c>
      <c r="D121" s="102">
        <v>17.603999999999999</v>
      </c>
      <c r="E121" s="101">
        <v>2.5502959289527224E-2</v>
      </c>
      <c r="F121" s="100">
        <v>2327.2811007971318</v>
      </c>
      <c r="G121" s="100">
        <v>2466.2995183771377</v>
      </c>
      <c r="H121" s="100">
        <v>2547.1912155565205</v>
      </c>
      <c r="I121" s="100">
        <v>2604.1012813928583</v>
      </c>
      <c r="J121" s="100">
        <v>2619.9356084233959</v>
      </c>
      <c r="K121" s="100">
        <v>2619.9356084233959</v>
      </c>
      <c r="L121" s="153" t="s">
        <v>35</v>
      </c>
      <c r="M121" s="154"/>
      <c r="N121" s="154"/>
      <c r="O121" s="155"/>
    </row>
    <row r="122" spans="1:15" x14ac:dyDescent="0.2">
      <c r="A122" s="104">
        <v>869</v>
      </c>
      <c r="B122" s="103">
        <v>3087.9</v>
      </c>
      <c r="C122" s="103">
        <v>-85.658591657603139</v>
      </c>
      <c r="D122" s="102">
        <v>17.603999999999999</v>
      </c>
      <c r="E122" s="101">
        <v>2.4772109555679957E-2</v>
      </c>
      <c r="F122" s="100">
        <v>2345.9746935262006</v>
      </c>
      <c r="G122" s="100">
        <v>2479.5203785399272</v>
      </c>
      <c r="H122" s="100">
        <v>2560.5842811055777</v>
      </c>
      <c r="I122" s="100">
        <v>2619.9356084233959</v>
      </c>
      <c r="J122" s="100">
        <v>2619.9356084233959</v>
      </c>
      <c r="K122" s="100">
        <v>2619.9356084233959</v>
      </c>
      <c r="L122" s="153" t="s">
        <v>34</v>
      </c>
      <c r="M122" s="154"/>
      <c r="N122" s="154"/>
      <c r="O122" s="155"/>
    </row>
    <row r="123" spans="1:15" x14ac:dyDescent="0.2">
      <c r="A123" s="104">
        <v>871</v>
      </c>
      <c r="B123" s="103">
        <v>3112.1</v>
      </c>
      <c r="C123" s="103">
        <v>-136.81667205191201</v>
      </c>
      <c r="D123" s="102">
        <v>17.597000000000001</v>
      </c>
      <c r="E123" s="101">
        <v>2.3536943381870245E-2</v>
      </c>
      <c r="F123" s="100">
        <v>2378.0637678129469</v>
      </c>
      <c r="G123" s="100">
        <v>2502.7806012332358</v>
      </c>
      <c r="H123" s="100">
        <v>2583.9960791941307</v>
      </c>
      <c r="I123" s="100">
        <v>2619.9356084233959</v>
      </c>
      <c r="J123" s="100">
        <v>2619.9356084233959</v>
      </c>
      <c r="K123" s="100">
        <v>2619.9356084233959</v>
      </c>
      <c r="L123" s="153" t="s">
        <v>33</v>
      </c>
      <c r="M123" s="154"/>
      <c r="N123" s="154"/>
      <c r="O123" s="155"/>
    </row>
    <row r="124" spans="1:15" x14ac:dyDescent="0.2">
      <c r="A124" s="104">
        <v>873</v>
      </c>
      <c r="B124" s="103">
        <v>3146.4</v>
      </c>
      <c r="C124" s="103">
        <v>-107.92918419897508</v>
      </c>
      <c r="D124" s="102">
        <v>17.495999999999999</v>
      </c>
      <c r="E124" s="101">
        <v>2.1811503018862258E-2</v>
      </c>
      <c r="F124" s="100">
        <v>2429.2863565626376</v>
      </c>
      <c r="G124" s="100">
        <v>2541.6833544467568</v>
      </c>
      <c r="H124" s="100">
        <v>2619.9356084233959</v>
      </c>
      <c r="I124" s="100">
        <v>2619.9356084233959</v>
      </c>
      <c r="J124" s="100">
        <v>2619.9356084233959</v>
      </c>
      <c r="K124" s="100">
        <v>2619.9356084233959</v>
      </c>
      <c r="L124" s="153" t="s">
        <v>32</v>
      </c>
      <c r="M124" s="154"/>
      <c r="N124" s="154"/>
      <c r="O124" s="155"/>
    </row>
    <row r="125" spans="1:15" x14ac:dyDescent="0.2">
      <c r="A125" s="104">
        <v>875</v>
      </c>
      <c r="B125" s="103">
        <v>3119.3</v>
      </c>
      <c r="C125" s="103">
        <v>-70.230458974746853</v>
      </c>
      <c r="D125" s="102">
        <v>16.45</v>
      </c>
      <c r="E125" s="101">
        <v>2.0904488012206693E-2</v>
      </c>
      <c r="F125" s="100">
        <v>2469.1399706118586</v>
      </c>
      <c r="G125" s="100">
        <v>2569.8258459583794</v>
      </c>
      <c r="H125" s="100">
        <v>2619.9356084233959</v>
      </c>
      <c r="I125" s="100">
        <v>2619.9356084233959</v>
      </c>
      <c r="J125" s="100">
        <v>2619.9356084233959</v>
      </c>
      <c r="K125" s="100">
        <v>2619.9356084233959</v>
      </c>
      <c r="L125" s="153" t="s">
        <v>31</v>
      </c>
      <c r="M125" s="154"/>
      <c r="N125" s="154"/>
      <c r="O125" s="155"/>
    </row>
    <row r="126" spans="1:15" x14ac:dyDescent="0.2">
      <c r="A126" s="104">
        <v>884</v>
      </c>
      <c r="B126" s="103">
        <v>3105.8</v>
      </c>
      <c r="C126" s="103">
        <v>70.756158636736828</v>
      </c>
      <c r="D126" s="102">
        <v>20.3</v>
      </c>
      <c r="E126" s="101">
        <v>2.9408604781125142E-2</v>
      </c>
      <c r="F126" s="100">
        <v>2101.9874220708184</v>
      </c>
      <c r="G126" s="100">
        <v>2337.1791846713545</v>
      </c>
      <c r="H126" s="100">
        <v>2458.0787312590387</v>
      </c>
      <c r="I126" s="100">
        <v>2534.0436312778165</v>
      </c>
      <c r="J126" s="100">
        <v>2619.9356084233959</v>
      </c>
      <c r="K126" s="100">
        <v>2619.9356084233959</v>
      </c>
      <c r="L126" s="153" t="s">
        <v>3</v>
      </c>
      <c r="M126" s="154"/>
      <c r="N126" s="154"/>
      <c r="O126" s="155"/>
    </row>
    <row r="127" spans="1:15" x14ac:dyDescent="0.2">
      <c r="A127" s="104">
        <v>983</v>
      </c>
      <c r="B127" s="103">
        <v>2947.4</v>
      </c>
      <c r="C127" s="103">
        <v>55.798823133335652</v>
      </c>
      <c r="D127" s="102">
        <v>14.007999999999999</v>
      </c>
      <c r="E127" s="101">
        <v>2.4420001151455487E-2</v>
      </c>
      <c r="F127" s="100">
        <v>2450.1812259439607</v>
      </c>
      <c r="G127" s="100">
        <v>2525.777985103929</v>
      </c>
      <c r="H127" s="100">
        <v>2582.7044872403817</v>
      </c>
      <c r="I127" s="100">
        <v>2619.9356084233959</v>
      </c>
      <c r="J127" s="100">
        <v>2619.9356084233959</v>
      </c>
      <c r="K127" s="100">
        <v>2619.9356084233959</v>
      </c>
      <c r="L127" s="153" t="s">
        <v>21</v>
      </c>
      <c r="M127" s="154"/>
      <c r="N127" s="154"/>
      <c r="O127" s="155"/>
    </row>
    <row r="128" spans="1:15" x14ac:dyDescent="0.2">
      <c r="A128" s="104">
        <v>1162</v>
      </c>
      <c r="B128" s="103">
        <v>3113.3</v>
      </c>
      <c r="C128" s="103">
        <v>-45.360733643222041</v>
      </c>
      <c r="D128" s="102">
        <v>19.085000000000001</v>
      </c>
      <c r="E128" s="101">
        <v>2.6495472751623648E-2</v>
      </c>
      <c r="F128" s="100">
        <v>2240.1479119445353</v>
      </c>
      <c r="G128" s="100">
        <v>2424.5337886877865</v>
      </c>
      <c r="H128" s="100">
        <v>2518.0541748817068</v>
      </c>
      <c r="I128" s="100">
        <v>2588.1012094462303</v>
      </c>
      <c r="J128" s="100">
        <v>2619.9356084233959</v>
      </c>
      <c r="K128" s="100">
        <v>2619.9356084233959</v>
      </c>
      <c r="L128" s="153" t="s">
        <v>3</v>
      </c>
      <c r="M128" s="154"/>
      <c r="N128" s="154"/>
      <c r="O128" s="155"/>
    </row>
    <row r="129" spans="1:16" x14ac:dyDescent="0.2">
      <c r="A129" s="104">
        <v>1258</v>
      </c>
      <c r="B129" s="103">
        <v>2626.8</v>
      </c>
      <c r="C129" s="103">
        <v>7.5170165854658633E-2</v>
      </c>
      <c r="D129" s="102">
        <v>7.4889999999999999</v>
      </c>
      <c r="E129" s="101">
        <v>0.21485905407748873</v>
      </c>
      <c r="F129" s="100">
        <v>2534.1588844138678</v>
      </c>
      <c r="G129" s="100">
        <v>2548.621130342086</v>
      </c>
      <c r="H129" s="100">
        <v>2559.2644278346811</v>
      </c>
      <c r="I129" s="100">
        <v>2567.6135176659946</v>
      </c>
      <c r="J129" s="100">
        <v>2581.4616019023965</v>
      </c>
      <c r="K129" s="100">
        <v>2595.296276427925</v>
      </c>
      <c r="L129" s="153" t="s">
        <v>30</v>
      </c>
      <c r="M129" s="154"/>
      <c r="N129" s="154"/>
      <c r="O129" s="155"/>
      <c r="P129" t="s">
        <v>239</v>
      </c>
    </row>
    <row r="130" spans="1:16" x14ac:dyDescent="0.2">
      <c r="A130" s="104">
        <v>1263</v>
      </c>
      <c r="B130" s="103">
        <v>3627.8</v>
      </c>
      <c r="C130" s="103">
        <v>-21.810295236905585</v>
      </c>
      <c r="D130" s="102">
        <v>32</v>
      </c>
      <c r="E130" s="101">
        <v>2.5785831180369524E-2</v>
      </c>
      <c r="F130" s="100">
        <v>1855.0622159444142</v>
      </c>
      <c r="G130" s="100">
        <v>2198.7593915823231</v>
      </c>
      <c r="H130" s="100">
        <v>2448.3815395666129</v>
      </c>
      <c r="I130" s="100">
        <v>2586.344085157918</v>
      </c>
      <c r="J130" s="100">
        <v>2619.9356084233959</v>
      </c>
      <c r="K130" s="100">
        <v>2619.9356084233959</v>
      </c>
      <c r="L130" s="153" t="s">
        <v>7</v>
      </c>
      <c r="M130" s="154"/>
      <c r="N130" s="154"/>
      <c r="O130" s="155"/>
    </row>
    <row r="131" spans="1:16" x14ac:dyDescent="0.2">
      <c r="A131" s="104">
        <v>1264</v>
      </c>
      <c r="B131" s="103">
        <v>3509.7</v>
      </c>
      <c r="C131" s="103">
        <v>-131.40987684806018</v>
      </c>
      <c r="D131" s="102">
        <v>24.731999999999999</v>
      </c>
      <c r="E131" s="101">
        <v>2.1040304859419975E-2</v>
      </c>
      <c r="F131" s="100">
        <v>2311.2861481086311</v>
      </c>
      <c r="G131" s="100">
        <v>2523.3615717073035</v>
      </c>
      <c r="H131" s="100">
        <v>2619.9356084233959</v>
      </c>
      <c r="I131" s="100">
        <v>2619.9356084233959</v>
      </c>
      <c r="J131" s="100">
        <v>2619.9356084233959</v>
      </c>
      <c r="K131" s="100">
        <v>2619.9356084233959</v>
      </c>
      <c r="L131" s="153" t="s">
        <v>7</v>
      </c>
      <c r="M131" s="154"/>
      <c r="N131" s="154"/>
      <c r="O131" s="155"/>
    </row>
    <row r="132" spans="1:16" x14ac:dyDescent="0.2">
      <c r="A132" s="104">
        <v>1270</v>
      </c>
      <c r="B132" s="103">
        <v>3787.7</v>
      </c>
      <c r="C132" s="103">
        <v>58.425095675206727</v>
      </c>
      <c r="D132" s="102">
        <v>35</v>
      </c>
      <c r="E132" s="101">
        <v>2.4822893028776754E-2</v>
      </c>
      <c r="F132" s="100">
        <v>1826.9845388103549</v>
      </c>
      <c r="G132" s="100">
        <v>2201.9541691421023</v>
      </c>
      <c r="H132" s="100">
        <v>2471.7053229766757</v>
      </c>
      <c r="I132" s="100">
        <v>2619.9356084233959</v>
      </c>
      <c r="J132" s="100">
        <v>2619.9356084233959</v>
      </c>
      <c r="K132" s="100">
        <v>2619.9356084233959</v>
      </c>
      <c r="L132" s="153" t="s">
        <v>7</v>
      </c>
      <c r="M132" s="154"/>
      <c r="N132" s="154"/>
      <c r="O132" s="155"/>
    </row>
    <row r="133" spans="1:16" x14ac:dyDescent="0.2">
      <c r="A133" s="104">
        <v>1271</v>
      </c>
      <c r="B133" s="103">
        <v>3784</v>
      </c>
      <c r="C133" s="103">
        <v>62.374592770558849</v>
      </c>
      <c r="D133" s="102">
        <v>34</v>
      </c>
      <c r="E133" s="101">
        <v>2.4043745214032155E-2</v>
      </c>
      <c r="F133" s="100">
        <v>1887.1139343753659</v>
      </c>
      <c r="G133" s="100">
        <v>2275.4468099545252</v>
      </c>
      <c r="H133" s="100">
        <v>2511.321042679675</v>
      </c>
      <c r="I133" s="100">
        <v>2619.9356084233959</v>
      </c>
      <c r="J133" s="100">
        <v>2619.9356084233959</v>
      </c>
      <c r="K133" s="100">
        <v>2619.9356084233959</v>
      </c>
      <c r="L133" s="153" t="s">
        <v>7</v>
      </c>
      <c r="M133" s="154"/>
      <c r="N133" s="154"/>
      <c r="O133" s="155"/>
    </row>
    <row r="134" spans="1:16" x14ac:dyDescent="0.2">
      <c r="A134" s="104">
        <v>1725</v>
      </c>
      <c r="B134" s="103">
        <v>2742.2</v>
      </c>
      <c r="C134" s="103">
        <v>-58.605996117001823</v>
      </c>
      <c r="D134" s="102">
        <v>9.4009999999999998</v>
      </c>
      <c r="E134" s="101">
        <v>2.771584810040563E-2</v>
      </c>
      <c r="F134" s="100">
        <v>2530.0866786670708</v>
      </c>
      <c r="G134" s="100">
        <v>2563.5182498850963</v>
      </c>
      <c r="H134" s="100">
        <v>2586.0672177352967</v>
      </c>
      <c r="I134" s="100">
        <v>2601.1700976449179</v>
      </c>
      <c r="J134" s="100">
        <v>2619.9356084233959</v>
      </c>
      <c r="K134" s="100">
        <v>2619.9356084233959</v>
      </c>
      <c r="L134" s="153" t="s">
        <v>29</v>
      </c>
      <c r="M134" s="154"/>
      <c r="N134" s="154"/>
      <c r="O134" s="155"/>
    </row>
    <row r="135" spans="1:16" x14ac:dyDescent="0.2">
      <c r="A135" s="104">
        <v>1738</v>
      </c>
      <c r="B135" s="103">
        <v>3350.7</v>
      </c>
      <c r="C135" s="103">
        <v>82.794180890554443</v>
      </c>
      <c r="D135" s="102">
        <v>30.387</v>
      </c>
      <c r="E135" s="101">
        <v>3.3357753105693257E-2</v>
      </c>
      <c r="F135" s="100">
        <v>1677.8970663368339</v>
      </c>
      <c r="G135" s="100">
        <v>1944.8774605350395</v>
      </c>
      <c r="H135" s="100">
        <v>2186.0571400702938</v>
      </c>
      <c r="I135" s="100">
        <v>2368.0221471789855</v>
      </c>
      <c r="J135" s="100">
        <v>2606.2692072948503</v>
      </c>
      <c r="K135" s="100">
        <v>2619.9356084233959</v>
      </c>
      <c r="L135" s="153" t="s">
        <v>7</v>
      </c>
      <c r="M135" s="154"/>
      <c r="N135" s="154"/>
      <c r="O135" s="155"/>
    </row>
    <row r="136" spans="1:16" x14ac:dyDescent="0.2">
      <c r="A136" s="104">
        <v>1739</v>
      </c>
      <c r="B136" s="103">
        <v>3269.9</v>
      </c>
      <c r="C136" s="103">
        <v>146.85065316838697</v>
      </c>
      <c r="D136" s="102">
        <v>27.2</v>
      </c>
      <c r="E136" s="101">
        <v>3.2599504248447181E-2</v>
      </c>
      <c r="F136" s="100">
        <v>1796.4196359067264</v>
      </c>
      <c r="G136" s="100">
        <v>2046.8496601231673</v>
      </c>
      <c r="H136" s="100">
        <v>2276.4391487325556</v>
      </c>
      <c r="I136" s="100">
        <v>2421.1051752812787</v>
      </c>
      <c r="J136" s="100">
        <v>2619.9356084233959</v>
      </c>
      <c r="K136" s="100">
        <v>2619.9356084233959</v>
      </c>
      <c r="L136" s="153" t="s">
        <v>7</v>
      </c>
      <c r="M136" s="154"/>
      <c r="N136" s="154"/>
      <c r="O136" s="155"/>
    </row>
    <row r="137" spans="1:16" x14ac:dyDescent="0.2">
      <c r="A137" s="104">
        <v>1776</v>
      </c>
      <c r="B137" s="103">
        <v>2744.1</v>
      </c>
      <c r="C137" s="103">
        <v>-58.197711283819231</v>
      </c>
      <c r="D137" s="102">
        <v>9.4</v>
      </c>
      <c r="E137" s="101">
        <v>2.7288969926814226E-2</v>
      </c>
      <c r="F137" s="100">
        <v>2532.01325094709</v>
      </c>
      <c r="G137" s="100">
        <v>2565.5317788479906</v>
      </c>
      <c r="H137" s="100">
        <v>2587.5879113537103</v>
      </c>
      <c r="I137" s="100">
        <v>2602.5271043485222</v>
      </c>
      <c r="J137" s="100">
        <v>2619.9356084233959</v>
      </c>
      <c r="K137" s="100">
        <v>2619.9356084233959</v>
      </c>
      <c r="L137" s="153" t="s">
        <v>28</v>
      </c>
      <c r="M137" s="154"/>
      <c r="N137" s="154"/>
      <c r="O137" s="155"/>
    </row>
    <row r="138" spans="1:16" x14ac:dyDescent="0.2">
      <c r="A138" s="104">
        <v>1803</v>
      </c>
      <c r="B138" s="103">
        <v>3297.5</v>
      </c>
      <c r="C138" s="103">
        <v>137.69641424811252</v>
      </c>
      <c r="D138" s="102">
        <v>25.172999999999998</v>
      </c>
      <c r="E138" s="101">
        <v>2.8278492521523192E-2</v>
      </c>
      <c r="F138" s="100">
        <v>1955.5601841479345</v>
      </c>
      <c r="G138" s="100">
        <v>2242.5652981100488</v>
      </c>
      <c r="H138" s="100">
        <v>2426.3170715527458</v>
      </c>
      <c r="I138" s="100">
        <v>2530.874199324061</v>
      </c>
      <c r="J138" s="100">
        <v>2619.9356084233959</v>
      </c>
      <c r="K138" s="100">
        <v>2619.9356084233959</v>
      </c>
      <c r="L138" s="153" t="s">
        <v>7</v>
      </c>
      <c r="M138" s="154"/>
      <c r="N138" s="154"/>
      <c r="O138" s="155"/>
    </row>
    <row r="139" spans="1:16" x14ac:dyDescent="0.2">
      <c r="A139" s="104">
        <v>2312</v>
      </c>
      <c r="B139" s="103">
        <v>7982.1</v>
      </c>
      <c r="C139" s="103">
        <v>-215.53369560868848</v>
      </c>
      <c r="D139" s="102">
        <v>93.427000000000007</v>
      </c>
      <c r="E139" s="101">
        <v>1.6302234719395889E-2</v>
      </c>
      <c r="F139" s="100">
        <v>2517.2817177560414</v>
      </c>
      <c r="G139" s="100">
        <v>2619.9356084233959</v>
      </c>
      <c r="H139" s="100">
        <v>2619.9356084233959</v>
      </c>
      <c r="I139" s="100">
        <v>2619.9356084233959</v>
      </c>
      <c r="J139" s="100">
        <v>2619.9356084233959</v>
      </c>
      <c r="K139" s="100">
        <v>2619.9356084233959</v>
      </c>
      <c r="L139" s="153" t="s">
        <v>27</v>
      </c>
      <c r="M139" s="154"/>
      <c r="N139" s="154"/>
      <c r="O139" s="155"/>
    </row>
    <row r="140" spans="1:16" x14ac:dyDescent="0.2">
      <c r="A140" s="104">
        <v>2322</v>
      </c>
      <c r="B140" s="103">
        <v>3787.9</v>
      </c>
      <c r="C140" s="103">
        <v>-48.13841339135363</v>
      </c>
      <c r="D140" s="102">
        <v>36</v>
      </c>
      <c r="E140" s="101">
        <v>2.5675457235456743E-2</v>
      </c>
      <c r="F140" s="100">
        <v>1764.6743781019368</v>
      </c>
      <c r="G140" s="100">
        <v>2123.2918866487121</v>
      </c>
      <c r="H140" s="100">
        <v>2424.0460898507158</v>
      </c>
      <c r="I140" s="100">
        <v>2586.4441796448264</v>
      </c>
      <c r="J140" s="100">
        <v>2619.9356084233959</v>
      </c>
      <c r="K140" s="100">
        <v>2619.9356084233959</v>
      </c>
      <c r="L140" s="153" t="s">
        <v>7</v>
      </c>
      <c r="M140" s="154"/>
      <c r="N140" s="154"/>
      <c r="O140" s="155"/>
    </row>
    <row r="141" spans="1:16" x14ac:dyDescent="0.2">
      <c r="A141" s="104">
        <v>2324</v>
      </c>
      <c r="B141" s="103">
        <v>4622.6000000000004</v>
      </c>
      <c r="C141" s="103">
        <v>-59.623775240973963</v>
      </c>
      <c r="D141" s="102">
        <v>42</v>
      </c>
      <c r="E141" s="101">
        <v>1.7970081463102333E-2</v>
      </c>
      <c r="F141" s="100">
        <v>2358.9970217865994</v>
      </c>
      <c r="G141" s="100">
        <v>2619.9356084233959</v>
      </c>
      <c r="H141" s="100">
        <v>2619.9356084233959</v>
      </c>
      <c r="I141" s="100">
        <v>2619.9356084233959</v>
      </c>
      <c r="J141" s="100">
        <v>2619.9356084233959</v>
      </c>
      <c r="K141" s="100">
        <v>2619.9356084233959</v>
      </c>
      <c r="L141" s="153" t="s">
        <v>14</v>
      </c>
      <c r="M141" s="154"/>
      <c r="N141" s="154"/>
      <c r="O141" s="155"/>
    </row>
    <row r="142" spans="1:16" x14ac:dyDescent="0.2">
      <c r="A142" s="104">
        <v>2890</v>
      </c>
      <c r="B142" s="103">
        <v>3205.6</v>
      </c>
      <c r="C142" s="103">
        <v>102.71234883237688</v>
      </c>
      <c r="D142" s="102">
        <v>30.3</v>
      </c>
      <c r="E142" s="101">
        <v>4.1474009851806562E-2</v>
      </c>
      <c r="F142" s="100">
        <v>1538.3797360647329</v>
      </c>
      <c r="G142" s="100">
        <v>1801.6694255159093</v>
      </c>
      <c r="H142" s="100">
        <v>2001.0368408712147</v>
      </c>
      <c r="I142" s="100">
        <v>2183.5918490360837</v>
      </c>
      <c r="J142" s="100">
        <v>2470.6404605224307</v>
      </c>
      <c r="K142" s="100">
        <v>2619.9356084233959</v>
      </c>
      <c r="L142" s="153" t="s">
        <v>7</v>
      </c>
      <c r="M142" s="154"/>
      <c r="N142" s="154"/>
      <c r="O142" s="155"/>
    </row>
    <row r="143" spans="1:16" x14ac:dyDescent="0.2">
      <c r="A143" s="104">
        <v>2892</v>
      </c>
      <c r="B143" s="103">
        <v>4342.8</v>
      </c>
      <c r="C143" s="103">
        <v>-124.1920841316052</v>
      </c>
      <c r="D143" s="102">
        <v>38.700000000000003</v>
      </c>
      <c r="E143" s="101">
        <v>1.8972594034347364E-2</v>
      </c>
      <c r="F143" s="100">
        <v>2245.9662644911223</v>
      </c>
      <c r="G143" s="100">
        <v>2619.9356084233959</v>
      </c>
      <c r="H143" s="100">
        <v>2619.9356084233959</v>
      </c>
      <c r="I143" s="100">
        <v>2619.9356084233959</v>
      </c>
      <c r="J143" s="100">
        <v>2619.9356084233959</v>
      </c>
      <c r="K143" s="100">
        <v>2619.9356084233959</v>
      </c>
      <c r="L143" s="153" t="s">
        <v>13</v>
      </c>
      <c r="M143" s="154"/>
      <c r="N143" s="154"/>
      <c r="O143" s="155"/>
    </row>
    <row r="144" spans="1:16" x14ac:dyDescent="0.2">
      <c r="A144" s="104">
        <v>2894</v>
      </c>
      <c r="B144" s="103">
        <v>4422.5</v>
      </c>
      <c r="C144" s="103">
        <v>-84.345928409544541</v>
      </c>
      <c r="D144" s="102">
        <v>39.799999999999997</v>
      </c>
      <c r="E144" s="101">
        <v>1.8744438125424701E-2</v>
      </c>
      <c r="F144" s="100">
        <v>2264.118750025074</v>
      </c>
      <c r="G144" s="100">
        <v>2619.9356084233959</v>
      </c>
      <c r="H144" s="100">
        <v>2619.9356084233959</v>
      </c>
      <c r="I144" s="100">
        <v>2619.9356084233959</v>
      </c>
      <c r="J144" s="100">
        <v>2619.9356084233959</v>
      </c>
      <c r="K144" s="100">
        <v>2619.9356084233959</v>
      </c>
      <c r="L144" s="153" t="s">
        <v>13</v>
      </c>
      <c r="M144" s="154"/>
      <c r="N144" s="154"/>
      <c r="O144" s="155"/>
    </row>
    <row r="145" spans="1:15" x14ac:dyDescent="0.2">
      <c r="A145" s="104">
        <v>2895</v>
      </c>
      <c r="B145" s="103">
        <v>4400.8</v>
      </c>
      <c r="C145" s="103">
        <v>-141.46032117684149</v>
      </c>
      <c r="D145" s="102">
        <v>35.228000000000002</v>
      </c>
      <c r="E145" s="101">
        <v>1.6405448594736704E-2</v>
      </c>
      <c r="F145" s="100">
        <v>2574.4657307726998</v>
      </c>
      <c r="G145" s="100">
        <v>2619.9356084233959</v>
      </c>
      <c r="H145" s="100">
        <v>2619.9356084233959</v>
      </c>
      <c r="I145" s="100">
        <v>2619.9356084233959</v>
      </c>
      <c r="J145" s="100">
        <v>2619.9356084233959</v>
      </c>
      <c r="K145" s="100">
        <v>2619.9356084233959</v>
      </c>
      <c r="L145" s="153" t="s">
        <v>7</v>
      </c>
      <c r="M145" s="154"/>
      <c r="N145" s="154"/>
      <c r="O145" s="155"/>
    </row>
    <row r="146" spans="1:15" x14ac:dyDescent="0.2">
      <c r="A146" s="104">
        <v>2941</v>
      </c>
      <c r="B146" s="103">
        <v>3297.4</v>
      </c>
      <c r="C146" s="103">
        <v>77.265529515898919</v>
      </c>
      <c r="D146" s="102">
        <v>30.670999999999999</v>
      </c>
      <c r="E146" s="101">
        <v>3.6401581472649318E-2</v>
      </c>
      <c r="F146" s="100">
        <v>1606.6012316039978</v>
      </c>
      <c r="G146" s="100">
        <v>1875.0358183233218</v>
      </c>
      <c r="H146" s="100">
        <v>2093.6475445272595</v>
      </c>
      <c r="I146" s="100">
        <v>2286.9775036366304</v>
      </c>
      <c r="J146" s="100">
        <v>2549.8375590637097</v>
      </c>
      <c r="K146" s="100">
        <v>2619.9356084233959</v>
      </c>
      <c r="L146" s="153" t="s">
        <v>7</v>
      </c>
      <c r="M146" s="154"/>
      <c r="N146" s="154"/>
      <c r="O146" s="155"/>
    </row>
    <row r="147" spans="1:15" x14ac:dyDescent="0.2">
      <c r="A147" s="104">
        <v>2955</v>
      </c>
      <c r="B147" s="103">
        <v>2994.8</v>
      </c>
      <c r="C147" s="103">
        <v>136.37849701197413</v>
      </c>
      <c r="D147" s="102">
        <v>18.753</v>
      </c>
      <c r="E147" s="101">
        <v>3.3992144940648839E-2</v>
      </c>
      <c r="F147" s="100">
        <v>2079.742929946553</v>
      </c>
      <c r="G147" s="100">
        <v>2295.3851480497678</v>
      </c>
      <c r="H147" s="100">
        <v>2413.0190607284649</v>
      </c>
      <c r="I147" s="100">
        <v>2486.361165304967</v>
      </c>
      <c r="J147" s="100">
        <v>2603.7181397123509</v>
      </c>
      <c r="K147" s="100">
        <v>2619.9356084233959</v>
      </c>
      <c r="L147" s="153" t="s">
        <v>7</v>
      </c>
      <c r="M147" s="154"/>
      <c r="N147" s="154"/>
      <c r="O147" s="155"/>
    </row>
    <row r="148" spans="1:15" x14ac:dyDescent="0.2">
      <c r="A148" s="104">
        <v>3112</v>
      </c>
      <c r="B148" s="103">
        <v>3125.8</v>
      </c>
      <c r="C148" s="103">
        <v>-132.11915136234117</v>
      </c>
      <c r="D148" s="102">
        <v>23.061</v>
      </c>
      <c r="E148" s="101">
        <v>3.3700297183785026E-2</v>
      </c>
      <c r="F148" s="100">
        <v>1912.8168331028858</v>
      </c>
      <c r="G148" s="100">
        <v>2150.7975057828276</v>
      </c>
      <c r="H148" s="100">
        <v>2336.3861476422089</v>
      </c>
      <c r="I148" s="100">
        <v>2445.5517802641884</v>
      </c>
      <c r="J148" s="100">
        <v>2604.1245307906661</v>
      </c>
      <c r="K148" s="100">
        <v>2619.9356084233959</v>
      </c>
      <c r="L148" s="153" t="s">
        <v>7</v>
      </c>
      <c r="M148" s="154"/>
      <c r="N148" s="154"/>
      <c r="O148" s="155"/>
    </row>
    <row r="149" spans="1:15" x14ac:dyDescent="0.2">
      <c r="A149" s="104">
        <v>3114</v>
      </c>
      <c r="B149" s="103">
        <v>3295.9</v>
      </c>
      <c r="C149" s="103">
        <v>-138.86798181159682</v>
      </c>
      <c r="D149" s="102">
        <v>27.7</v>
      </c>
      <c r="E149" s="101">
        <v>3.2086377963740524E-2</v>
      </c>
      <c r="F149" s="100">
        <v>1791.0113605168931</v>
      </c>
      <c r="G149" s="100">
        <v>2046.4288566200621</v>
      </c>
      <c r="H149" s="100">
        <v>2281.0220594749585</v>
      </c>
      <c r="I149" s="100">
        <v>2428.5764097910323</v>
      </c>
      <c r="J149" s="100">
        <v>2619.9356084233959</v>
      </c>
      <c r="K149" s="100">
        <v>2619.9356084233959</v>
      </c>
      <c r="L149" s="153" t="s">
        <v>14</v>
      </c>
      <c r="M149" s="154"/>
      <c r="N149" s="154"/>
      <c r="O149" s="155"/>
    </row>
    <row r="150" spans="1:15" x14ac:dyDescent="0.2">
      <c r="A150" s="104">
        <v>3115</v>
      </c>
      <c r="B150" s="103">
        <v>3409</v>
      </c>
      <c r="C150" s="103">
        <v>-20.47691943615207</v>
      </c>
      <c r="D150" s="102">
        <v>28.9</v>
      </c>
      <c r="E150" s="101">
        <v>2.9007589813232718E-2</v>
      </c>
      <c r="F150" s="100">
        <v>1829.524059091387</v>
      </c>
      <c r="G150" s="100">
        <v>2115.6455954237117</v>
      </c>
      <c r="H150" s="100">
        <v>2358.0082173614678</v>
      </c>
      <c r="I150" s="100">
        <v>2494.3543808610993</v>
      </c>
      <c r="J150" s="100">
        <v>2619.9356084233959</v>
      </c>
      <c r="K150" s="100">
        <v>2619.9356084233959</v>
      </c>
      <c r="L150" s="153" t="s">
        <v>7</v>
      </c>
      <c r="M150" s="154"/>
      <c r="N150" s="154"/>
      <c r="O150" s="155"/>
    </row>
    <row r="151" spans="1:15" x14ac:dyDescent="0.2">
      <c r="A151" s="104">
        <v>3185</v>
      </c>
      <c r="B151" s="103">
        <v>3138.1</v>
      </c>
      <c r="C151" s="103">
        <v>-45.93327087770038</v>
      </c>
      <c r="D151" s="102">
        <v>24</v>
      </c>
      <c r="E151" s="101">
        <v>3.4712940720091207E-2</v>
      </c>
      <c r="F151" s="100">
        <v>1865.9271628173215</v>
      </c>
      <c r="G151" s="100">
        <v>2096.2932002546659</v>
      </c>
      <c r="H151" s="100">
        <v>2295.7214232742494</v>
      </c>
      <c r="I151" s="100">
        <v>2416.7517027072677</v>
      </c>
      <c r="J151" s="100">
        <v>2590.8094018844126</v>
      </c>
      <c r="K151" s="100">
        <v>2619.9356084233959</v>
      </c>
      <c r="L151" s="153" t="s">
        <v>7</v>
      </c>
      <c r="M151" s="154"/>
      <c r="N151" s="154"/>
      <c r="O151" s="155"/>
    </row>
    <row r="152" spans="1:15" x14ac:dyDescent="0.2">
      <c r="A152" s="104">
        <v>3315</v>
      </c>
      <c r="B152" s="103">
        <v>2697.9</v>
      </c>
      <c r="C152" s="103">
        <v>-88.638074752867723</v>
      </c>
      <c r="D152" s="102">
        <v>7.3140000000000001</v>
      </c>
      <c r="E152" s="101">
        <v>1.6702573858293789E-2</v>
      </c>
      <c r="F152" s="100">
        <v>2605.2927766308612</v>
      </c>
      <c r="G152" s="100">
        <v>2619.9356084233959</v>
      </c>
      <c r="H152" s="100">
        <v>2619.9356084233959</v>
      </c>
      <c r="I152" s="100">
        <v>2619.9356084233959</v>
      </c>
      <c r="J152" s="100">
        <v>2619.9356084233959</v>
      </c>
      <c r="K152" s="100">
        <v>2619.9356084233959</v>
      </c>
      <c r="L152" s="153" t="s">
        <v>26</v>
      </c>
      <c r="M152" s="154"/>
      <c r="N152" s="154"/>
      <c r="O152" s="155"/>
    </row>
    <row r="153" spans="1:15" x14ac:dyDescent="0.2">
      <c r="A153" s="104">
        <v>3326</v>
      </c>
      <c r="B153" s="103">
        <v>2961.3</v>
      </c>
      <c r="C153" s="103">
        <v>122.87247722135471</v>
      </c>
      <c r="D153" s="102">
        <v>20.785</v>
      </c>
      <c r="E153" s="101">
        <v>4.3273262182814069E-2</v>
      </c>
      <c r="F153" s="100">
        <v>1890.4409773155364</v>
      </c>
      <c r="G153" s="100">
        <v>2085.4529333951259</v>
      </c>
      <c r="H153" s="100">
        <v>2252.5248310348152</v>
      </c>
      <c r="I153" s="100">
        <v>2361.6556662049034</v>
      </c>
      <c r="J153" s="100">
        <v>2513.2292487863065</v>
      </c>
      <c r="K153" s="100">
        <v>2619.9356084233959</v>
      </c>
      <c r="L153" s="153" t="s">
        <v>7</v>
      </c>
      <c r="M153" s="154"/>
      <c r="N153" s="154"/>
      <c r="O153" s="155"/>
    </row>
    <row r="154" spans="1:15" x14ac:dyDescent="0.2">
      <c r="A154" s="104">
        <v>3334</v>
      </c>
      <c r="B154" s="103">
        <v>3072.7</v>
      </c>
      <c r="C154" s="103">
        <v>-135.7845673876252</v>
      </c>
      <c r="D154" s="102">
        <v>19.893999999999998</v>
      </c>
      <c r="E154" s="101">
        <v>3.0659972287568431E-2</v>
      </c>
      <c r="F154" s="100">
        <v>2089.7482655570889</v>
      </c>
      <c r="G154" s="100">
        <v>2321.0274103184702</v>
      </c>
      <c r="H154" s="100">
        <v>2443.6299096527337</v>
      </c>
      <c r="I154" s="100">
        <v>2516.6062985393978</v>
      </c>
      <c r="J154" s="100">
        <v>2619.9356084233959</v>
      </c>
      <c r="K154" s="100">
        <v>2619.9356084233959</v>
      </c>
      <c r="L154" s="153" t="s">
        <v>7</v>
      </c>
      <c r="M154" s="154"/>
      <c r="N154" s="154"/>
      <c r="O154" s="155"/>
    </row>
    <row r="155" spans="1:15" x14ac:dyDescent="0.2">
      <c r="A155" s="104">
        <v>3335</v>
      </c>
      <c r="B155" s="103">
        <v>3073.1</v>
      </c>
      <c r="C155" s="103">
        <v>94.488113006261116</v>
      </c>
      <c r="D155" s="102">
        <v>20.001000000000001</v>
      </c>
      <c r="E155" s="101">
        <v>3.0870474648272212E-2</v>
      </c>
      <c r="F155" s="100">
        <v>2080.2258155590603</v>
      </c>
      <c r="G155" s="100">
        <v>2313.6039731459036</v>
      </c>
      <c r="H155" s="100">
        <v>2439.0480842183215</v>
      </c>
      <c r="I155" s="100">
        <v>2512.9805529864766</v>
      </c>
      <c r="J155" s="100">
        <v>2619.9356084233959</v>
      </c>
      <c r="K155" s="100">
        <v>2619.9356084233959</v>
      </c>
      <c r="L155" s="153" t="s">
        <v>7</v>
      </c>
      <c r="M155" s="154"/>
      <c r="N155" s="154"/>
      <c r="O155" s="155"/>
    </row>
    <row r="156" spans="1:15" x14ac:dyDescent="0.2">
      <c r="A156" s="104">
        <v>3339</v>
      </c>
      <c r="B156" s="103">
        <v>3124.4</v>
      </c>
      <c r="C156" s="103">
        <v>-79.402229776946712</v>
      </c>
      <c r="D156" s="102">
        <v>22</v>
      </c>
      <c r="E156" s="101">
        <v>3.1690918952456251E-2</v>
      </c>
      <c r="F156" s="100">
        <v>1984.374847835991</v>
      </c>
      <c r="G156" s="100">
        <v>2233.5338243140218</v>
      </c>
      <c r="H156" s="100">
        <v>2392.3840977940804</v>
      </c>
      <c r="I156" s="100">
        <v>2486.1595303401305</v>
      </c>
      <c r="J156" s="100">
        <v>2619.9356084233959</v>
      </c>
      <c r="K156" s="100">
        <v>2619.9356084233959</v>
      </c>
      <c r="L156" s="153" t="s">
        <v>7</v>
      </c>
      <c r="M156" s="154"/>
      <c r="N156" s="154"/>
      <c r="O156" s="155"/>
    </row>
    <row r="157" spans="1:15" x14ac:dyDescent="0.2">
      <c r="A157" s="104">
        <v>3340</v>
      </c>
      <c r="B157" s="103">
        <v>3127.5</v>
      </c>
      <c r="C157" s="103">
        <v>-90.722857702797683</v>
      </c>
      <c r="D157" s="102">
        <v>21.4</v>
      </c>
      <c r="E157" s="101">
        <v>3.0319954311841889E-2</v>
      </c>
      <c r="F157" s="100">
        <v>2034.5554501421545</v>
      </c>
      <c r="G157" s="100">
        <v>2285.4498237273997</v>
      </c>
      <c r="H157" s="100">
        <v>2428.1786359237831</v>
      </c>
      <c r="I157" s="100">
        <v>2511.5020391665862</v>
      </c>
      <c r="J157" s="100">
        <v>2619.9356084233959</v>
      </c>
      <c r="K157" s="100">
        <v>2619.9356084233959</v>
      </c>
      <c r="L157" s="153" t="s">
        <v>7</v>
      </c>
      <c r="M157" s="154"/>
      <c r="N157" s="154"/>
      <c r="O157" s="155"/>
    </row>
    <row r="158" spans="1:15" x14ac:dyDescent="0.2">
      <c r="A158" s="104">
        <v>3341</v>
      </c>
      <c r="B158" s="103">
        <v>3184.5</v>
      </c>
      <c r="C158" s="103">
        <v>-1.5846776769980735</v>
      </c>
      <c r="D158" s="102">
        <v>17.61</v>
      </c>
      <c r="E158" s="101">
        <v>2.05446641174644E-2</v>
      </c>
      <c r="F158" s="100">
        <v>2461.9375302408043</v>
      </c>
      <c r="G158" s="100">
        <v>2573.7886473050226</v>
      </c>
      <c r="H158" s="100">
        <v>2619.9356084233959</v>
      </c>
      <c r="I158" s="100">
        <v>2619.9356084233959</v>
      </c>
      <c r="J158" s="100">
        <v>2619.9356084233959</v>
      </c>
      <c r="K158" s="100">
        <v>2619.9356084233959</v>
      </c>
      <c r="L158" s="153" t="s">
        <v>25</v>
      </c>
      <c r="M158" s="154"/>
      <c r="N158" s="154"/>
      <c r="O158" s="155"/>
    </row>
    <row r="159" spans="1:15" x14ac:dyDescent="0.2">
      <c r="A159" s="104">
        <v>3342</v>
      </c>
      <c r="B159" s="103">
        <v>3191.1</v>
      </c>
      <c r="C159" s="103">
        <v>22.627195930665383</v>
      </c>
      <c r="D159" s="102">
        <v>20.684999999999999</v>
      </c>
      <c r="E159" s="101">
        <v>2.5691394329370683E-2</v>
      </c>
      <c r="F159" s="100">
        <v>2203.1488468294197</v>
      </c>
      <c r="G159" s="100">
        <v>2416.2827823576158</v>
      </c>
      <c r="H159" s="100">
        <v>2523.1987509633518</v>
      </c>
      <c r="I159" s="100">
        <v>2599.2979539356634</v>
      </c>
      <c r="J159" s="100">
        <v>2619.9356084233959</v>
      </c>
      <c r="K159" s="100">
        <v>2619.9356084233959</v>
      </c>
      <c r="L159" s="153" t="s">
        <v>7</v>
      </c>
      <c r="M159" s="154"/>
      <c r="N159" s="154"/>
      <c r="O159" s="155"/>
    </row>
    <row r="160" spans="1:15" x14ac:dyDescent="0.2">
      <c r="A160" s="104">
        <v>3343</v>
      </c>
      <c r="B160" s="103">
        <v>3169.1</v>
      </c>
      <c r="C160" s="103">
        <v>30.559696357710411</v>
      </c>
      <c r="D160" s="102">
        <v>17.731999999999999</v>
      </c>
      <c r="E160" s="101">
        <v>2.1339879861058474E-2</v>
      </c>
      <c r="F160" s="100">
        <v>2439.1747476203759</v>
      </c>
      <c r="G160" s="100">
        <v>2551.8262847918445</v>
      </c>
      <c r="H160" s="100">
        <v>2619.9356084233959</v>
      </c>
      <c r="I160" s="100">
        <v>2619.9356084233959</v>
      </c>
      <c r="J160" s="100">
        <v>2619.9356084233959</v>
      </c>
      <c r="K160" s="100">
        <v>2619.9356084233959</v>
      </c>
      <c r="L160" s="153" t="s">
        <v>25</v>
      </c>
      <c r="M160" s="154"/>
      <c r="N160" s="154"/>
      <c r="O160" s="155"/>
    </row>
    <row r="161" spans="1:16" x14ac:dyDescent="0.2">
      <c r="A161" s="104">
        <v>3344</v>
      </c>
      <c r="B161" s="103">
        <v>3170.7</v>
      </c>
      <c r="C161" s="103">
        <v>49.857677910081378</v>
      </c>
      <c r="D161" s="102">
        <v>19.167000000000002</v>
      </c>
      <c r="E161" s="101">
        <v>2.388561323839742E-2</v>
      </c>
      <c r="F161" s="100">
        <v>2324.9475082184845</v>
      </c>
      <c r="G161" s="100">
        <v>2480.0531333682416</v>
      </c>
      <c r="H161" s="100">
        <v>2572.5687704311786</v>
      </c>
      <c r="I161" s="100">
        <v>2619.9356084233959</v>
      </c>
      <c r="J161" s="100">
        <v>2619.9356084233959</v>
      </c>
      <c r="K161" s="100">
        <v>2619.9356084233959</v>
      </c>
      <c r="L161" s="153" t="s">
        <v>19</v>
      </c>
      <c r="M161" s="154"/>
      <c r="N161" s="154"/>
      <c r="O161" s="155"/>
    </row>
    <row r="162" spans="1:16" x14ac:dyDescent="0.2">
      <c r="A162" s="104">
        <v>3345</v>
      </c>
      <c r="B162" s="103">
        <v>3230.3</v>
      </c>
      <c r="C162" s="103">
        <v>-0.68530805961285857</v>
      </c>
      <c r="D162" s="102">
        <v>19.576000000000001</v>
      </c>
      <c r="E162" s="101">
        <v>2.2221987735565954E-2</v>
      </c>
      <c r="F162" s="100">
        <v>2371.4399887096279</v>
      </c>
      <c r="G162" s="100">
        <v>2515.4602611447535</v>
      </c>
      <c r="H162" s="100">
        <v>2605.5133874165454</v>
      </c>
      <c r="I162" s="100">
        <v>2619.9356084233959</v>
      </c>
      <c r="J162" s="100">
        <v>2619.9356084233959</v>
      </c>
      <c r="K162" s="100">
        <v>2619.9356084233959</v>
      </c>
      <c r="L162" s="153" t="s">
        <v>19</v>
      </c>
      <c r="M162" s="154"/>
      <c r="N162" s="154"/>
      <c r="O162" s="155"/>
    </row>
    <row r="163" spans="1:16" x14ac:dyDescent="0.2">
      <c r="A163" s="104">
        <v>3347</v>
      </c>
      <c r="B163" s="103">
        <v>3301.8</v>
      </c>
      <c r="C163" s="103">
        <v>-125.64075894723129</v>
      </c>
      <c r="D163" s="102">
        <v>20.995999999999999</v>
      </c>
      <c r="E163" s="101">
        <v>2.1975918765841443E-2</v>
      </c>
      <c r="F163" s="100">
        <v>2348.5180763881435</v>
      </c>
      <c r="G163" s="100">
        <v>2512.4729678402887</v>
      </c>
      <c r="H163" s="100">
        <v>2619.9356084233959</v>
      </c>
      <c r="I163" s="100">
        <v>2619.9356084233959</v>
      </c>
      <c r="J163" s="100">
        <v>2619.9356084233959</v>
      </c>
      <c r="K163" s="100">
        <v>2619.9356084233959</v>
      </c>
      <c r="L163" s="153" t="s">
        <v>24</v>
      </c>
      <c r="M163" s="154"/>
      <c r="N163" s="154"/>
      <c r="O163" s="155"/>
    </row>
    <row r="164" spans="1:16" x14ac:dyDescent="0.2">
      <c r="A164" s="104">
        <v>3348</v>
      </c>
      <c r="B164" s="103">
        <v>3334.5</v>
      </c>
      <c r="C164" s="103">
        <v>-94.666990165408208</v>
      </c>
      <c r="D164" s="102">
        <v>26.5</v>
      </c>
      <c r="E164" s="101">
        <v>2.8672855793705754E-2</v>
      </c>
      <c r="F164" s="100">
        <v>1906.3480446110721</v>
      </c>
      <c r="G164" s="100">
        <v>2192.8538907369998</v>
      </c>
      <c r="H164" s="100">
        <v>2398.7193443502292</v>
      </c>
      <c r="I164" s="100">
        <v>2514.3113729086367</v>
      </c>
      <c r="J164" s="100">
        <v>2619.9356084233959</v>
      </c>
      <c r="K164" s="100">
        <v>2619.9356084233959</v>
      </c>
      <c r="L164" s="153" t="s">
        <v>7</v>
      </c>
      <c r="M164" s="154"/>
      <c r="N164" s="154"/>
      <c r="O164" s="155"/>
    </row>
    <row r="165" spans="1:16" x14ac:dyDescent="0.2">
      <c r="A165" s="104">
        <v>3350</v>
      </c>
      <c r="B165" s="103">
        <v>3730.3</v>
      </c>
      <c r="C165" s="103">
        <v>13.443194860932183</v>
      </c>
      <c r="D165" s="102">
        <v>29.5</v>
      </c>
      <c r="E165" s="101">
        <v>2.1154072403250929E-2</v>
      </c>
      <c r="F165" s="100">
        <v>2183.358618058493</v>
      </c>
      <c r="G165" s="100">
        <v>2495.1712727705221</v>
      </c>
      <c r="H165" s="100">
        <v>2619.9356084233959</v>
      </c>
      <c r="I165" s="100">
        <v>2619.9356084233959</v>
      </c>
      <c r="J165" s="100">
        <v>2619.9356084233959</v>
      </c>
      <c r="K165" s="100">
        <v>2619.9356084233959</v>
      </c>
      <c r="L165" s="153" t="s">
        <v>7</v>
      </c>
      <c r="M165" s="154"/>
      <c r="N165" s="154"/>
      <c r="O165" s="155"/>
    </row>
    <row r="166" spans="1:16" x14ac:dyDescent="0.2">
      <c r="A166" s="104">
        <v>3351</v>
      </c>
      <c r="B166" s="103">
        <v>3729.1</v>
      </c>
      <c r="C166" s="103">
        <v>48.322668274654646</v>
      </c>
      <c r="D166" s="102">
        <v>31</v>
      </c>
      <c r="E166" s="101">
        <v>2.2528821695686544E-2</v>
      </c>
      <c r="F166" s="100">
        <v>2036.7933384132327</v>
      </c>
      <c r="G166" s="100">
        <v>2410.5439849126196</v>
      </c>
      <c r="H166" s="100">
        <v>2590.1101026624192</v>
      </c>
      <c r="I166" s="100">
        <v>2619.9356084233959</v>
      </c>
      <c r="J166" s="100">
        <v>2619.9356084233959</v>
      </c>
      <c r="K166" s="100">
        <v>2619.9356084233959</v>
      </c>
      <c r="L166" s="153" t="s">
        <v>7</v>
      </c>
      <c r="M166" s="154"/>
      <c r="N166" s="154"/>
      <c r="O166" s="155"/>
    </row>
    <row r="167" spans="1:16" x14ac:dyDescent="0.2">
      <c r="A167" s="104">
        <v>3668</v>
      </c>
      <c r="B167" s="103">
        <v>2950.5</v>
      </c>
      <c r="C167" s="103">
        <v>-0.1397257032187707</v>
      </c>
      <c r="D167" s="102">
        <v>16.760999999999999</v>
      </c>
      <c r="E167" s="101">
        <v>3.2521864569359064E-2</v>
      </c>
      <c r="F167" s="100">
        <v>2211.2203899112965</v>
      </c>
      <c r="G167" s="100">
        <v>2375.9866081309356</v>
      </c>
      <c r="H167" s="100">
        <v>2463.5557500684172</v>
      </c>
      <c r="I167" s="100">
        <v>2519.4532742124647</v>
      </c>
      <c r="J167" s="100">
        <v>2619.9356084233959</v>
      </c>
      <c r="K167" s="100">
        <v>2619.9356084233959</v>
      </c>
      <c r="L167" s="153" t="s">
        <v>22</v>
      </c>
      <c r="M167" s="154"/>
      <c r="N167" s="154"/>
      <c r="O167" s="155"/>
    </row>
    <row r="168" spans="1:16" x14ac:dyDescent="0.2">
      <c r="A168" s="104">
        <v>3791</v>
      </c>
      <c r="B168" s="103">
        <v>2958.7</v>
      </c>
      <c r="C168" s="103">
        <v>16.249427167874849</v>
      </c>
      <c r="D168" s="102">
        <v>16.667999999999999</v>
      </c>
      <c r="E168" s="101">
        <v>3.1451748231331011E-2</v>
      </c>
      <c r="F168" s="100">
        <v>2234.3716928199665</v>
      </c>
      <c r="G168" s="100">
        <v>2391.6190196529551</v>
      </c>
      <c r="H168" s="100">
        <v>2475.9321402386568</v>
      </c>
      <c r="I168" s="100">
        <v>2532.2911396982627</v>
      </c>
      <c r="J168" s="100">
        <v>2619.9356084233959</v>
      </c>
      <c r="K168" s="100">
        <v>2619.9356084233959</v>
      </c>
      <c r="L168" s="153" t="s">
        <v>22</v>
      </c>
      <c r="M168" s="154"/>
      <c r="N168" s="154"/>
      <c r="O168" s="155"/>
    </row>
    <row r="169" spans="1:16" x14ac:dyDescent="0.2">
      <c r="A169" s="104">
        <v>3879</v>
      </c>
      <c r="B169" s="103">
        <v>2986.2</v>
      </c>
      <c r="C169" s="103">
        <v>57.94304906482656</v>
      </c>
      <c r="D169" s="102">
        <v>16.597000000000001</v>
      </c>
      <c r="E169" s="101">
        <v>2.8900345577742043E-2</v>
      </c>
      <c r="F169" s="100">
        <v>2287.1987563351399</v>
      </c>
      <c r="G169" s="100">
        <v>2429.692243593242</v>
      </c>
      <c r="H169" s="100">
        <v>2505.1565520065919</v>
      </c>
      <c r="I169" s="100">
        <v>2562.5146715686501</v>
      </c>
      <c r="J169" s="100">
        <v>2619.9356084233959</v>
      </c>
      <c r="K169" s="100">
        <v>2619.9356084233959</v>
      </c>
      <c r="L169" s="153" t="s">
        <v>22</v>
      </c>
      <c r="M169" s="154"/>
      <c r="N169" s="154"/>
      <c r="O169" s="155"/>
    </row>
    <row r="170" spans="1:16" x14ac:dyDescent="0.2">
      <c r="A170" s="104">
        <v>3881</v>
      </c>
      <c r="B170" s="103">
        <v>3020.7</v>
      </c>
      <c r="C170" s="103">
        <v>94.026483405836117</v>
      </c>
      <c r="D170" s="102">
        <v>16.702999999999999</v>
      </c>
      <c r="E170" s="101">
        <v>2.6675274408768931E-2</v>
      </c>
      <c r="F170" s="100">
        <v>2331.1638937425832</v>
      </c>
      <c r="G170" s="100">
        <v>2460.034167481318</v>
      </c>
      <c r="H170" s="100">
        <v>2534.5163916468045</v>
      </c>
      <c r="I170" s="100">
        <v>2590.2604635145253</v>
      </c>
      <c r="J170" s="100">
        <v>2619.9356084233959</v>
      </c>
      <c r="K170" s="100">
        <v>2619.9356084233959</v>
      </c>
      <c r="L170" s="153" t="s">
        <v>22</v>
      </c>
      <c r="M170" s="154"/>
      <c r="N170" s="154"/>
      <c r="O170" s="155"/>
    </row>
    <row r="171" spans="1:16" x14ac:dyDescent="0.2">
      <c r="A171" s="104">
        <v>3883</v>
      </c>
      <c r="B171" s="103">
        <v>3060.1</v>
      </c>
      <c r="C171" s="103">
        <v>124.79100885633834</v>
      </c>
      <c r="D171" s="102">
        <v>16.876000000000001</v>
      </c>
      <c r="E171" s="101">
        <v>2.4681808238208199E-2</v>
      </c>
      <c r="F171" s="100">
        <v>2369.6175945233795</v>
      </c>
      <c r="G171" s="100">
        <v>2489.8890730732032</v>
      </c>
      <c r="H171" s="100">
        <v>2566.0921088135246</v>
      </c>
      <c r="I171" s="100">
        <v>2619.9356084233959</v>
      </c>
      <c r="J171" s="100">
        <v>2619.9356084233959</v>
      </c>
      <c r="K171" s="100">
        <v>2619.9356084233959</v>
      </c>
      <c r="L171" s="153" t="s">
        <v>22</v>
      </c>
      <c r="M171" s="154"/>
      <c r="N171" s="154"/>
      <c r="O171" s="155"/>
    </row>
    <row r="172" spans="1:16" x14ac:dyDescent="0.2">
      <c r="A172" s="104">
        <v>3885</v>
      </c>
      <c r="B172" s="103">
        <v>3097.8</v>
      </c>
      <c r="C172" s="103">
        <v>149.15375605834964</v>
      </c>
      <c r="D172" s="102">
        <v>16.98</v>
      </c>
      <c r="E172" s="101">
        <v>2.2950087348178487E-2</v>
      </c>
      <c r="F172" s="100">
        <v>2407.8225888625093</v>
      </c>
      <c r="G172" s="100">
        <v>2519.2346266837294</v>
      </c>
      <c r="H172" s="100">
        <v>2594.9105447033257</v>
      </c>
      <c r="I172" s="100">
        <v>2619.9356084233959</v>
      </c>
      <c r="J172" s="100">
        <v>2619.9356084233959</v>
      </c>
      <c r="K172" s="100">
        <v>2619.9356084233959</v>
      </c>
      <c r="L172" s="153" t="s">
        <v>22</v>
      </c>
      <c r="M172" s="154"/>
      <c r="N172" s="154"/>
      <c r="O172" s="155"/>
    </row>
    <row r="173" spans="1:16" x14ac:dyDescent="0.2">
      <c r="A173" s="104">
        <v>3939</v>
      </c>
      <c r="B173" s="103">
        <v>2647.5</v>
      </c>
      <c r="C173" s="103">
        <v>43.284457925119298</v>
      </c>
      <c r="D173" s="102">
        <v>6.468</v>
      </c>
      <c r="E173" s="101">
        <v>1.6560057704074163E-2</v>
      </c>
      <c r="F173" s="100">
        <v>2606.7887532747964</v>
      </c>
      <c r="G173" s="100">
        <v>2619.9356084233959</v>
      </c>
      <c r="H173" s="100">
        <v>2619.9356084233959</v>
      </c>
      <c r="I173" s="100">
        <v>2619.9356084233959</v>
      </c>
      <c r="J173" s="100">
        <v>2619.9356084233959</v>
      </c>
      <c r="K173" s="100">
        <v>2619.9356084233959</v>
      </c>
      <c r="L173" s="153" t="s">
        <v>23</v>
      </c>
      <c r="M173" s="154"/>
      <c r="N173" s="154"/>
      <c r="O173" s="155"/>
      <c r="P173" t="s">
        <v>239</v>
      </c>
    </row>
    <row r="174" spans="1:16" x14ac:dyDescent="0.2">
      <c r="A174" s="104">
        <v>3969</v>
      </c>
      <c r="B174" s="103">
        <v>3010.7</v>
      </c>
      <c r="C174" s="103">
        <v>-115.03518083787922</v>
      </c>
      <c r="D174" s="102">
        <v>17.77</v>
      </c>
      <c r="E174" s="101">
        <v>3.009081399847803E-2</v>
      </c>
      <c r="F174" s="100">
        <v>2206.3017772053645</v>
      </c>
      <c r="G174" s="100">
        <v>2384.4047363972686</v>
      </c>
      <c r="H174" s="100">
        <v>2477.7620626243561</v>
      </c>
      <c r="I174" s="100">
        <v>2540.1245889288316</v>
      </c>
      <c r="J174" s="100">
        <v>2619.9356084233959</v>
      </c>
      <c r="K174" s="100">
        <v>2619.9356084233959</v>
      </c>
      <c r="L174" s="153" t="s">
        <v>7</v>
      </c>
      <c r="M174" s="154"/>
      <c r="N174" s="154"/>
      <c r="O174" s="155"/>
    </row>
    <row r="175" spans="1:16" x14ac:dyDescent="0.2">
      <c r="A175" s="104">
        <v>3973</v>
      </c>
      <c r="B175" s="103">
        <v>2930.2</v>
      </c>
      <c r="C175" s="103">
        <v>-128.62480183710562</v>
      </c>
      <c r="D175" s="102">
        <v>15.157999999999999</v>
      </c>
      <c r="E175" s="101">
        <v>2.9475156674569812E-2</v>
      </c>
      <c r="F175" s="100">
        <v>2339.5424394207985</v>
      </c>
      <c r="G175" s="100">
        <v>2451.0044374152553</v>
      </c>
      <c r="H175" s="100">
        <v>2513.8108241315499</v>
      </c>
      <c r="I175" s="100">
        <v>2564.1640704835263</v>
      </c>
      <c r="J175" s="100">
        <v>2619.9356084233959</v>
      </c>
      <c r="K175" s="100">
        <v>2619.9356084233959</v>
      </c>
      <c r="L175" s="153" t="s">
        <v>22</v>
      </c>
      <c r="M175" s="154"/>
      <c r="N175" s="154"/>
      <c r="O175" s="155"/>
    </row>
    <row r="176" spans="1:16" x14ac:dyDescent="0.2">
      <c r="A176" s="104">
        <v>3976</v>
      </c>
      <c r="B176" s="103">
        <v>3492.7</v>
      </c>
      <c r="C176" s="103">
        <v>79.157555096843566</v>
      </c>
      <c r="D176" s="102">
        <v>32.398000000000003</v>
      </c>
      <c r="E176" s="101">
        <v>3.0231327409187225E-2</v>
      </c>
      <c r="F176" s="100">
        <v>1694.2482254160734</v>
      </c>
      <c r="G176" s="100">
        <v>1985.5711303839291</v>
      </c>
      <c r="H176" s="100">
        <v>2257.5649052061576</v>
      </c>
      <c r="I176" s="100">
        <v>2438.8849724602469</v>
      </c>
      <c r="J176" s="100">
        <v>2619.9356084233959</v>
      </c>
      <c r="K176" s="100">
        <v>2619.9356084233959</v>
      </c>
      <c r="L176" s="153" t="s">
        <v>7</v>
      </c>
      <c r="M176" s="154"/>
      <c r="N176" s="154"/>
      <c r="O176" s="155"/>
    </row>
    <row r="177" spans="1:15" x14ac:dyDescent="0.2">
      <c r="A177" s="104">
        <v>4430</v>
      </c>
      <c r="B177" s="103">
        <v>2979.4</v>
      </c>
      <c r="C177" s="103">
        <v>-84.794628252306069</v>
      </c>
      <c r="D177" s="102">
        <v>18.093</v>
      </c>
      <c r="E177" s="101">
        <v>3.3607618816360582E-2</v>
      </c>
      <c r="F177" s="100">
        <v>2121.2294885513984</v>
      </c>
      <c r="G177" s="100">
        <v>2323.1867505870132</v>
      </c>
      <c r="H177" s="100">
        <v>2430.9983900661236</v>
      </c>
      <c r="I177" s="100">
        <v>2496.8985612703159</v>
      </c>
      <c r="J177" s="100">
        <v>2607.2621191293224</v>
      </c>
      <c r="K177" s="100">
        <v>2619.9356084233959</v>
      </c>
      <c r="L177" s="153" t="s">
        <v>7</v>
      </c>
      <c r="M177" s="154"/>
      <c r="N177" s="154"/>
      <c r="O177" s="155"/>
    </row>
    <row r="178" spans="1:15" x14ac:dyDescent="0.2">
      <c r="A178" s="104">
        <v>4468</v>
      </c>
      <c r="B178" s="103">
        <v>2789.5</v>
      </c>
      <c r="C178" s="103">
        <v>-35.638092169529763</v>
      </c>
      <c r="D178" s="102">
        <v>11.993</v>
      </c>
      <c r="E178" s="101">
        <v>3.526438956314841E-2</v>
      </c>
      <c r="F178" s="100">
        <v>2411.9573362418496</v>
      </c>
      <c r="G178" s="100">
        <v>2476.5421011558574</v>
      </c>
      <c r="H178" s="100">
        <v>2516.7315206880799</v>
      </c>
      <c r="I178" s="100">
        <v>2549.9408450702849</v>
      </c>
      <c r="J178" s="100">
        <v>2603.4370086860426</v>
      </c>
      <c r="K178" s="100">
        <v>2619.9356084233959</v>
      </c>
      <c r="L178" s="153" t="s">
        <v>11</v>
      </c>
      <c r="M178" s="154"/>
      <c r="N178" s="154"/>
      <c r="O178" s="155"/>
    </row>
    <row r="179" spans="1:15" x14ac:dyDescent="0.2">
      <c r="A179" s="104">
        <v>4469</v>
      </c>
      <c r="B179" s="103">
        <v>2983</v>
      </c>
      <c r="C179" s="103">
        <v>-100.47360495438272</v>
      </c>
      <c r="D179" s="102">
        <v>17.548999999999999</v>
      </c>
      <c r="E179" s="101">
        <v>3.1779679945124442E-2</v>
      </c>
      <c r="F179" s="100">
        <v>2182.7739977268757</v>
      </c>
      <c r="G179" s="100">
        <v>2365.0246505283385</v>
      </c>
      <c r="H179" s="100">
        <v>2460.2819426296328</v>
      </c>
      <c r="I179" s="100">
        <v>2520.4455222522738</v>
      </c>
      <c r="J179" s="100">
        <v>2619.9356084233959</v>
      </c>
      <c r="K179" s="100">
        <v>2619.9356084233959</v>
      </c>
      <c r="L179" s="153" t="s">
        <v>7</v>
      </c>
      <c r="M179" s="154"/>
      <c r="N179" s="154"/>
      <c r="O179" s="155"/>
    </row>
    <row r="180" spans="1:15" x14ac:dyDescent="0.2">
      <c r="A180" s="104">
        <v>4471</v>
      </c>
      <c r="B180" s="103">
        <v>2951.6</v>
      </c>
      <c r="C180" s="103">
        <v>37.144969373213698</v>
      </c>
      <c r="D180" s="102">
        <v>14.585000000000001</v>
      </c>
      <c r="E180" s="101">
        <v>2.5844988781100836E-2</v>
      </c>
      <c r="F180" s="100">
        <v>2412.0842147743037</v>
      </c>
      <c r="G180" s="100">
        <v>2501.0064521298982</v>
      </c>
      <c r="H180" s="100">
        <v>2561.6117075913298</v>
      </c>
      <c r="I180" s="100">
        <v>2602.637358437481</v>
      </c>
      <c r="J180" s="100">
        <v>2619.9356084233959</v>
      </c>
      <c r="K180" s="100">
        <v>2619.9356084233959</v>
      </c>
      <c r="L180" s="153" t="s">
        <v>21</v>
      </c>
      <c r="M180" s="154"/>
      <c r="N180" s="154"/>
      <c r="O180" s="155"/>
    </row>
    <row r="181" spans="1:15" x14ac:dyDescent="0.2">
      <c r="A181" s="104">
        <v>4474</v>
      </c>
      <c r="B181" s="103">
        <v>2956.4</v>
      </c>
      <c r="C181" s="103">
        <v>84.390127318547812</v>
      </c>
      <c r="D181" s="102">
        <v>13.653</v>
      </c>
      <c r="E181" s="101">
        <v>2.270680426074987E-2</v>
      </c>
      <c r="F181" s="100">
        <v>2480.9253266710875</v>
      </c>
      <c r="G181" s="100">
        <v>2553.8110919486485</v>
      </c>
      <c r="H181" s="100">
        <v>2602.344807854859</v>
      </c>
      <c r="I181" s="100">
        <v>2619.9356084233959</v>
      </c>
      <c r="J181" s="100">
        <v>2619.9356084233959</v>
      </c>
      <c r="K181" s="100">
        <v>2619.9356084233959</v>
      </c>
      <c r="L181" s="153" t="s">
        <v>21</v>
      </c>
      <c r="M181" s="154"/>
      <c r="N181" s="154"/>
      <c r="O181" s="155"/>
    </row>
    <row r="182" spans="1:15" x14ac:dyDescent="0.2">
      <c r="A182" s="104">
        <v>4475</v>
      </c>
      <c r="B182" s="103">
        <v>3071.4</v>
      </c>
      <c r="C182" s="103">
        <v>40.137725129024915</v>
      </c>
      <c r="D182" s="102">
        <v>16.922999999999998</v>
      </c>
      <c r="E182" s="101">
        <v>2.4167948775004524E-2</v>
      </c>
      <c r="F182" s="100">
        <v>2379.7308446394668</v>
      </c>
      <c r="G182" s="100">
        <v>2498.0011964361183</v>
      </c>
      <c r="H182" s="100">
        <v>2575.1664555799834</v>
      </c>
      <c r="I182" s="100">
        <v>2619.9356084233959</v>
      </c>
      <c r="J182" s="100">
        <v>2619.9356084233959</v>
      </c>
      <c r="K182" s="100">
        <v>2619.9356084233959</v>
      </c>
      <c r="L182" s="153" t="s">
        <v>20</v>
      </c>
      <c r="M182" s="154"/>
      <c r="N182" s="154"/>
      <c r="O182" s="155"/>
    </row>
    <row r="183" spans="1:15" x14ac:dyDescent="0.2">
      <c r="A183" s="104">
        <v>4476</v>
      </c>
      <c r="B183" s="103">
        <v>3041.6</v>
      </c>
      <c r="C183" s="103">
        <v>64.728060588216792</v>
      </c>
      <c r="D183" s="102">
        <v>16.353999999999999</v>
      </c>
      <c r="E183" s="101">
        <v>2.4526197311022947E-2</v>
      </c>
      <c r="F183" s="100">
        <v>2386.8771079014323</v>
      </c>
      <c r="G183" s="100">
        <v>2498.1418418725716</v>
      </c>
      <c r="H183" s="100">
        <v>2571.4068505541481</v>
      </c>
      <c r="I183" s="100">
        <v>2619.9356084233959</v>
      </c>
      <c r="J183" s="100">
        <v>2619.9356084233959</v>
      </c>
      <c r="K183" s="100">
        <v>2619.9356084233959</v>
      </c>
      <c r="L183" s="153" t="s">
        <v>19</v>
      </c>
      <c r="M183" s="154"/>
      <c r="N183" s="154"/>
      <c r="O183" s="155"/>
    </row>
    <row r="184" spans="1:15" x14ac:dyDescent="0.2">
      <c r="A184" s="104">
        <v>4480</v>
      </c>
      <c r="B184" s="103">
        <v>3043.1</v>
      </c>
      <c r="C184" s="103">
        <v>67.47532814461438</v>
      </c>
      <c r="D184" s="102">
        <v>15.948</v>
      </c>
      <c r="E184" s="101">
        <v>2.3482952664898384E-2</v>
      </c>
      <c r="F184" s="100">
        <v>2419.6806634620061</v>
      </c>
      <c r="G184" s="100">
        <v>2518.8024082269776</v>
      </c>
      <c r="H184" s="100">
        <v>2588.6375656312248</v>
      </c>
      <c r="I184" s="100">
        <v>2619.9356084233959</v>
      </c>
      <c r="J184" s="100">
        <v>2619.9356084233959</v>
      </c>
      <c r="K184" s="100">
        <v>2619.9356084233959</v>
      </c>
      <c r="L184" s="153" t="s">
        <v>19</v>
      </c>
      <c r="M184" s="154"/>
      <c r="N184" s="154"/>
      <c r="O184" s="155"/>
    </row>
    <row r="185" spans="1:15" x14ac:dyDescent="0.2">
      <c r="A185" s="104">
        <v>4481</v>
      </c>
      <c r="B185" s="103">
        <v>3569.8</v>
      </c>
      <c r="C185" s="103">
        <v>-1.5684267511650065</v>
      </c>
      <c r="D185" s="102">
        <v>27.4</v>
      </c>
      <c r="E185" s="101">
        <v>2.2516042716976083E-2</v>
      </c>
      <c r="F185" s="100">
        <v>2134.2526173995498</v>
      </c>
      <c r="G185" s="100">
        <v>2446.3482253921361</v>
      </c>
      <c r="H185" s="100">
        <v>2593.6012740079159</v>
      </c>
      <c r="I185" s="100">
        <v>2619.9356084233959</v>
      </c>
      <c r="J185" s="100">
        <v>2619.9356084233959</v>
      </c>
      <c r="K185" s="100">
        <v>2619.9356084233959</v>
      </c>
      <c r="L185" s="153" t="s">
        <v>14</v>
      </c>
      <c r="M185" s="154"/>
      <c r="N185" s="154"/>
      <c r="O185" s="155"/>
    </row>
    <row r="186" spans="1:15" x14ac:dyDescent="0.2">
      <c r="A186" s="104">
        <v>4482</v>
      </c>
      <c r="B186" s="103">
        <v>3568</v>
      </c>
      <c r="C186" s="103">
        <v>-75.203852946840144</v>
      </c>
      <c r="D186" s="102">
        <v>28.4</v>
      </c>
      <c r="E186" s="101">
        <v>2.361560776295878E-2</v>
      </c>
      <c r="F186" s="100">
        <v>2038.6533475325132</v>
      </c>
      <c r="G186" s="100">
        <v>2381.7673463634055</v>
      </c>
      <c r="H186" s="100">
        <v>2549.9085054513284</v>
      </c>
      <c r="I186" s="100">
        <v>2619.9356084233959</v>
      </c>
      <c r="J186" s="100">
        <v>2619.9356084233959</v>
      </c>
      <c r="K186" s="100">
        <v>2619.9356084233959</v>
      </c>
      <c r="L186" s="153" t="s">
        <v>7</v>
      </c>
      <c r="M186" s="154"/>
      <c r="N186" s="154"/>
      <c r="O186" s="155"/>
    </row>
    <row r="187" spans="1:15" x14ac:dyDescent="0.2">
      <c r="A187" s="104">
        <v>4483</v>
      </c>
      <c r="B187" s="103">
        <v>3650.5</v>
      </c>
      <c r="C187" s="103">
        <v>54.620963434471363</v>
      </c>
      <c r="D187" s="102">
        <v>29.4</v>
      </c>
      <c r="E187" s="101">
        <v>2.2694182031302003E-2</v>
      </c>
      <c r="F187" s="100">
        <v>2065.9406691223585</v>
      </c>
      <c r="G187" s="100">
        <v>2417.1834584664639</v>
      </c>
      <c r="H187" s="100">
        <v>2585.474027985164</v>
      </c>
      <c r="I187" s="100">
        <v>2619.9356084233959</v>
      </c>
      <c r="J187" s="100">
        <v>2619.9356084233959</v>
      </c>
      <c r="K187" s="100">
        <v>2619.9356084233959</v>
      </c>
      <c r="L187" s="153" t="s">
        <v>7</v>
      </c>
      <c r="M187" s="154"/>
      <c r="N187" s="154"/>
      <c r="O187" s="155"/>
    </row>
    <row r="188" spans="1:15" x14ac:dyDescent="0.2">
      <c r="A188" s="104">
        <v>4489</v>
      </c>
      <c r="B188" s="103">
        <v>3014.8</v>
      </c>
      <c r="C188" s="103">
        <v>38.923332367456666</v>
      </c>
      <c r="D188" s="102">
        <v>16.062000000000001</v>
      </c>
      <c r="E188" s="101">
        <v>2.5453072075482908E-2</v>
      </c>
      <c r="F188" s="100">
        <v>2376.3516868243128</v>
      </c>
      <c r="G188" s="100">
        <v>2487.4517077691294</v>
      </c>
      <c r="H188" s="100">
        <v>2557.5526189400757</v>
      </c>
      <c r="I188" s="100">
        <v>2605.5097627499485</v>
      </c>
      <c r="J188" s="100">
        <v>2619.9356084233959</v>
      </c>
      <c r="K188" s="100">
        <v>2619.9356084233959</v>
      </c>
      <c r="L188" s="153" t="s">
        <v>7</v>
      </c>
      <c r="M188" s="154"/>
      <c r="N188" s="154"/>
      <c r="O188" s="155"/>
    </row>
    <row r="189" spans="1:15" x14ac:dyDescent="0.2">
      <c r="A189" s="104">
        <v>4490</v>
      </c>
      <c r="B189" s="103">
        <v>3114.4</v>
      </c>
      <c r="C189" s="103">
        <v>-150.72463920388938</v>
      </c>
      <c r="D189" s="102">
        <v>16.988</v>
      </c>
      <c r="E189" s="101">
        <v>2.219990283486209E-2</v>
      </c>
      <c r="F189" s="100">
        <v>2428.7851222662853</v>
      </c>
      <c r="G189" s="100">
        <v>2536.3712842279906</v>
      </c>
      <c r="H189" s="100">
        <v>2606.6484523548743</v>
      </c>
      <c r="I189" s="100">
        <v>2619.9356084233959</v>
      </c>
      <c r="J189" s="100">
        <v>2619.9356084233959</v>
      </c>
      <c r="K189" s="100">
        <v>2619.9356084233959</v>
      </c>
      <c r="L189" s="153" t="s">
        <v>18</v>
      </c>
      <c r="M189" s="154"/>
      <c r="N189" s="154"/>
      <c r="O189" s="155"/>
    </row>
    <row r="190" spans="1:15" x14ac:dyDescent="0.2">
      <c r="A190" s="104">
        <v>4606</v>
      </c>
      <c r="B190" s="103">
        <v>2719.8</v>
      </c>
      <c r="C190" s="103">
        <v>88.563264670727094</v>
      </c>
      <c r="D190" s="102">
        <v>7.8959999999999999</v>
      </c>
      <c r="E190" s="101">
        <v>1.8865449833886893E-2</v>
      </c>
      <c r="F190" s="100">
        <v>2595.7320308815006</v>
      </c>
      <c r="G190" s="100">
        <v>2619.9356084233959</v>
      </c>
      <c r="H190" s="100">
        <v>2619.9356084233959</v>
      </c>
      <c r="I190" s="100">
        <v>2619.9356084233959</v>
      </c>
      <c r="J190" s="100">
        <v>2619.9356084233959</v>
      </c>
      <c r="K190" s="100">
        <v>2619.9356084233959</v>
      </c>
      <c r="L190" s="153" t="s">
        <v>9</v>
      </c>
      <c r="M190" s="154"/>
      <c r="N190" s="154"/>
      <c r="O190" s="155"/>
    </row>
    <row r="191" spans="1:15" x14ac:dyDescent="0.2">
      <c r="A191" s="104">
        <v>4607</v>
      </c>
      <c r="B191" s="103">
        <v>2764.7</v>
      </c>
      <c r="C191" s="103">
        <v>9.1102695252344148</v>
      </c>
      <c r="D191" s="102">
        <v>9.1210000000000004</v>
      </c>
      <c r="E191" s="101">
        <v>2.1481158921372846E-2</v>
      </c>
      <c r="F191" s="100">
        <v>2570.2748978390628</v>
      </c>
      <c r="G191" s="100">
        <v>2595.7185088165747</v>
      </c>
      <c r="H191" s="100">
        <v>2619.9356084233959</v>
      </c>
      <c r="I191" s="100">
        <v>2619.9356084233959</v>
      </c>
      <c r="J191" s="100">
        <v>2619.9356084233959</v>
      </c>
      <c r="K191" s="100">
        <v>2619.9356084233959</v>
      </c>
      <c r="L191" s="153" t="s">
        <v>10</v>
      </c>
      <c r="M191" s="154"/>
      <c r="N191" s="154"/>
      <c r="O191" s="155"/>
    </row>
    <row r="192" spans="1:15" x14ac:dyDescent="0.2">
      <c r="A192" s="104">
        <v>4608</v>
      </c>
      <c r="B192" s="103">
        <v>2772</v>
      </c>
      <c r="C192" s="103">
        <v>106.25290417494563</v>
      </c>
      <c r="D192" s="102">
        <v>9.0030000000000001</v>
      </c>
      <c r="E192" s="101">
        <v>1.9663469825080999E-2</v>
      </c>
      <c r="F192" s="100">
        <v>2583.2440203340366</v>
      </c>
      <c r="G192" s="100">
        <v>2605.2168586103353</v>
      </c>
      <c r="H192" s="100">
        <v>2619.9356084233959</v>
      </c>
      <c r="I192" s="100">
        <v>2619.9356084233959</v>
      </c>
      <c r="J192" s="100">
        <v>2619.9356084233959</v>
      </c>
      <c r="K192" s="100">
        <v>2619.9356084233959</v>
      </c>
      <c r="L192" s="153" t="s">
        <v>10</v>
      </c>
      <c r="M192" s="154"/>
      <c r="N192" s="154"/>
      <c r="O192" s="155"/>
    </row>
    <row r="193" spans="1:15" x14ac:dyDescent="0.2">
      <c r="A193" s="104">
        <v>4609</v>
      </c>
      <c r="B193" s="103">
        <v>2755.8</v>
      </c>
      <c r="C193" s="103">
        <v>101.37869312152306</v>
      </c>
      <c r="D193" s="102">
        <v>8.5239999999999991</v>
      </c>
      <c r="E193" s="101">
        <v>1.8485964633445623E-2</v>
      </c>
      <c r="F193" s="100">
        <v>2593.3407785609202</v>
      </c>
      <c r="G193" s="100">
        <v>2619.9356084233959</v>
      </c>
      <c r="H193" s="100">
        <v>2619.9356084233959</v>
      </c>
      <c r="I193" s="100">
        <v>2619.9356084233959</v>
      </c>
      <c r="J193" s="100">
        <v>2619.9356084233959</v>
      </c>
      <c r="K193" s="100">
        <v>2619.9356084233959</v>
      </c>
      <c r="L193" s="153" t="s">
        <v>10</v>
      </c>
      <c r="M193" s="154"/>
      <c r="N193" s="154"/>
      <c r="O193" s="155"/>
    </row>
    <row r="194" spans="1:15" x14ac:dyDescent="0.2">
      <c r="A194" s="104">
        <v>4610</v>
      </c>
      <c r="B194" s="103">
        <v>2768.7</v>
      </c>
      <c r="C194" s="103">
        <v>48.518158604707899</v>
      </c>
      <c r="D194" s="102">
        <v>9.3040000000000003</v>
      </c>
      <c r="E194" s="101">
        <v>2.2127152284948059E-2</v>
      </c>
      <c r="F194" s="100">
        <v>2562.5258864093103</v>
      </c>
      <c r="G194" s="100">
        <v>2591.4037104651125</v>
      </c>
      <c r="H194" s="100">
        <v>2609.1226649398886</v>
      </c>
      <c r="I194" s="100">
        <v>2619.9356084233959</v>
      </c>
      <c r="J194" s="100">
        <v>2619.9356084233959</v>
      </c>
      <c r="K194" s="100">
        <v>2619.9356084233959</v>
      </c>
      <c r="L194" s="153" t="s">
        <v>17</v>
      </c>
      <c r="M194" s="154"/>
      <c r="N194" s="154"/>
      <c r="O194" s="155"/>
    </row>
    <row r="195" spans="1:15" x14ac:dyDescent="0.2">
      <c r="A195" s="104">
        <v>4611</v>
      </c>
      <c r="B195" s="103">
        <v>2812.3</v>
      </c>
      <c r="C195" s="103">
        <v>-108.0842220032977</v>
      </c>
      <c r="D195" s="102">
        <v>9.6129999999999995</v>
      </c>
      <c r="E195" s="101">
        <v>1.8718901034777611E-2</v>
      </c>
      <c r="F195" s="100">
        <v>2584.8131823377512</v>
      </c>
      <c r="G195" s="100">
        <v>2619.9356084233959</v>
      </c>
      <c r="H195" s="100">
        <v>2619.9356084233959</v>
      </c>
      <c r="I195" s="100">
        <v>2619.9356084233959</v>
      </c>
      <c r="J195" s="100">
        <v>2619.9356084233959</v>
      </c>
      <c r="K195" s="100">
        <v>2619.9356084233959</v>
      </c>
      <c r="L195" s="153" t="s">
        <v>10</v>
      </c>
      <c r="M195" s="154"/>
      <c r="N195" s="154"/>
      <c r="O195" s="155"/>
    </row>
    <row r="196" spans="1:15" x14ac:dyDescent="0.2">
      <c r="A196" s="104">
        <v>4612</v>
      </c>
      <c r="B196" s="103">
        <v>2803.7</v>
      </c>
      <c r="C196" s="103">
        <v>0.9661271470391195</v>
      </c>
      <c r="D196" s="102">
        <v>9.6739999999999995</v>
      </c>
      <c r="E196" s="101">
        <v>1.9922938661221076E-2</v>
      </c>
      <c r="F196" s="100">
        <v>2574.5235868510513</v>
      </c>
      <c r="G196" s="100">
        <v>2602.8713710691691</v>
      </c>
      <c r="H196" s="100">
        <v>2619.9356084233959</v>
      </c>
      <c r="I196" s="100">
        <v>2619.9356084233959</v>
      </c>
      <c r="J196" s="100">
        <v>2619.9356084233959</v>
      </c>
      <c r="K196" s="100">
        <v>2619.9356084233959</v>
      </c>
      <c r="L196" s="153" t="s">
        <v>10</v>
      </c>
      <c r="M196" s="154"/>
      <c r="N196" s="154"/>
      <c r="O196" s="155"/>
    </row>
    <row r="197" spans="1:15" x14ac:dyDescent="0.2">
      <c r="A197" s="104">
        <v>4613</v>
      </c>
      <c r="B197" s="103">
        <v>2784.2</v>
      </c>
      <c r="C197" s="103">
        <v>-4.8931063124212333</v>
      </c>
      <c r="D197" s="102">
        <v>9.1349999999999998</v>
      </c>
      <c r="E197" s="101">
        <v>1.9006812709342239E-2</v>
      </c>
      <c r="F197" s="100">
        <v>2586.1431959738793</v>
      </c>
      <c r="G197" s="100">
        <v>2608.6229801815971</v>
      </c>
      <c r="H197" s="100">
        <v>2619.9356084233959</v>
      </c>
      <c r="I197" s="100">
        <v>2619.9356084233959</v>
      </c>
      <c r="J197" s="100">
        <v>2619.9356084233959</v>
      </c>
      <c r="K197" s="100">
        <v>2619.9356084233959</v>
      </c>
      <c r="L197" s="153" t="s">
        <v>10</v>
      </c>
      <c r="M197" s="154"/>
      <c r="N197" s="154"/>
      <c r="O197" s="155"/>
    </row>
    <row r="198" spans="1:15" x14ac:dyDescent="0.2">
      <c r="A198" s="104">
        <v>4615</v>
      </c>
      <c r="B198" s="103">
        <v>2778.1</v>
      </c>
      <c r="C198" s="103">
        <v>16.16844333565448</v>
      </c>
      <c r="D198" s="102">
        <v>9.1329999999999991</v>
      </c>
      <c r="E198" s="101">
        <v>1.9729314004160798E-2</v>
      </c>
      <c r="F198" s="100">
        <v>2581.7441930560667</v>
      </c>
      <c r="G198" s="100">
        <v>2604.7236612019483</v>
      </c>
      <c r="H198" s="100">
        <v>2619.9356084233959</v>
      </c>
      <c r="I198" s="100">
        <v>2619.9356084233959</v>
      </c>
      <c r="J198" s="100">
        <v>2619.9356084233959</v>
      </c>
      <c r="K198" s="100">
        <v>2619.9356084233959</v>
      </c>
      <c r="L198" s="153" t="s">
        <v>10</v>
      </c>
      <c r="M198" s="154"/>
      <c r="N198" s="154"/>
      <c r="O198" s="155"/>
    </row>
    <row r="199" spans="1:15" x14ac:dyDescent="0.2">
      <c r="A199" s="104">
        <v>4616</v>
      </c>
      <c r="B199" s="103">
        <v>2775</v>
      </c>
      <c r="C199" s="103">
        <v>26.707190935662833</v>
      </c>
      <c r="D199" s="102">
        <v>9.0730000000000004</v>
      </c>
      <c r="E199" s="101">
        <v>1.9739032894412808E-2</v>
      </c>
      <c r="F199" s="100">
        <v>2582.2083866712533</v>
      </c>
      <c r="G199" s="100">
        <v>2604.7498223456719</v>
      </c>
      <c r="H199" s="100">
        <v>2619.9356084233959</v>
      </c>
      <c r="I199" s="100">
        <v>2619.9356084233959</v>
      </c>
      <c r="J199" s="100">
        <v>2619.9356084233959</v>
      </c>
      <c r="K199" s="100">
        <v>2619.9356084233959</v>
      </c>
      <c r="L199" s="153" t="s">
        <v>10</v>
      </c>
      <c r="M199" s="154"/>
      <c r="N199" s="154"/>
      <c r="O199" s="155"/>
    </row>
    <row r="200" spans="1:15" x14ac:dyDescent="0.2">
      <c r="A200" s="104">
        <v>4617</v>
      </c>
      <c r="B200" s="103">
        <v>2771.9</v>
      </c>
      <c r="C200" s="103">
        <v>37.255597404347455</v>
      </c>
      <c r="D200" s="102">
        <v>9.0609999999999999</v>
      </c>
      <c r="E200" s="101">
        <v>2.005990069808573E-2</v>
      </c>
      <c r="F200" s="100">
        <v>2580.499221574054</v>
      </c>
      <c r="G200" s="100">
        <v>2603.1629832959275</v>
      </c>
      <c r="H200" s="100">
        <v>2619.9356084233959</v>
      </c>
      <c r="I200" s="100">
        <v>2619.9356084233959</v>
      </c>
      <c r="J200" s="100">
        <v>2619.9356084233959</v>
      </c>
      <c r="K200" s="100">
        <v>2619.9356084233959</v>
      </c>
      <c r="L200" s="153" t="s">
        <v>10</v>
      </c>
      <c r="M200" s="154"/>
      <c r="N200" s="154"/>
      <c r="O200" s="155"/>
    </row>
    <row r="201" spans="1:15" x14ac:dyDescent="0.2">
      <c r="A201" s="104">
        <v>4618</v>
      </c>
      <c r="B201" s="103">
        <v>2769</v>
      </c>
      <c r="C201" s="103">
        <v>47.923444093900038</v>
      </c>
      <c r="D201" s="102">
        <v>9.0280000000000005</v>
      </c>
      <c r="E201" s="101">
        <v>2.0227978833358692E-2</v>
      </c>
      <c r="F201" s="100">
        <v>2579.8573990385112</v>
      </c>
      <c r="G201" s="100">
        <v>2602.4123857857871</v>
      </c>
      <c r="H201" s="100">
        <v>2619.9356084233959</v>
      </c>
      <c r="I201" s="100">
        <v>2619.9356084233959</v>
      </c>
      <c r="J201" s="100">
        <v>2619.9356084233959</v>
      </c>
      <c r="K201" s="100">
        <v>2619.9356084233959</v>
      </c>
      <c r="L201" s="153" t="s">
        <v>10</v>
      </c>
      <c r="M201" s="154"/>
      <c r="N201" s="154"/>
      <c r="O201" s="155"/>
    </row>
    <row r="202" spans="1:15" x14ac:dyDescent="0.2">
      <c r="A202" s="104">
        <v>4619</v>
      </c>
      <c r="B202" s="103">
        <v>2766.3</v>
      </c>
      <c r="C202" s="103">
        <v>58.680121340353125</v>
      </c>
      <c r="D202" s="102">
        <v>8.9740000000000002</v>
      </c>
      <c r="E202" s="101">
        <v>2.0230847403485186E-2</v>
      </c>
      <c r="F202" s="100">
        <v>2580.39118991448</v>
      </c>
      <c r="G202" s="100">
        <v>2602.5108037215641</v>
      </c>
      <c r="H202" s="100">
        <v>2619.9356084233959</v>
      </c>
      <c r="I202" s="100">
        <v>2619.9356084233959</v>
      </c>
      <c r="J202" s="100">
        <v>2619.9356084233959</v>
      </c>
      <c r="K202" s="100">
        <v>2619.9356084233959</v>
      </c>
      <c r="L202" s="153" t="s">
        <v>10</v>
      </c>
      <c r="M202" s="154"/>
      <c r="N202" s="154"/>
      <c r="O202" s="155"/>
    </row>
    <row r="203" spans="1:15" x14ac:dyDescent="0.2">
      <c r="A203" s="104">
        <v>4620</v>
      </c>
      <c r="B203" s="103">
        <v>2763.8</v>
      </c>
      <c r="C203" s="103">
        <v>69.916575922253045</v>
      </c>
      <c r="D203" s="102">
        <v>8.7710000000000008</v>
      </c>
      <c r="E203" s="101">
        <v>1.9178516663776578E-2</v>
      </c>
      <c r="F203" s="100">
        <v>2587.8308524110512</v>
      </c>
      <c r="G203" s="100">
        <v>2607.7847038285977</v>
      </c>
      <c r="H203" s="100">
        <v>2619.9356084233959</v>
      </c>
      <c r="I203" s="100">
        <v>2619.9356084233959</v>
      </c>
      <c r="J203" s="100">
        <v>2619.9356084233959</v>
      </c>
      <c r="K203" s="100">
        <v>2619.9356084233959</v>
      </c>
      <c r="L203" s="153" t="s">
        <v>10</v>
      </c>
      <c r="M203" s="154"/>
      <c r="N203" s="154"/>
      <c r="O203" s="155"/>
    </row>
    <row r="204" spans="1:15" x14ac:dyDescent="0.2">
      <c r="A204" s="104">
        <v>4621</v>
      </c>
      <c r="B204" s="103">
        <v>2761.5</v>
      </c>
      <c r="C204" s="103">
        <v>80.126749057904078</v>
      </c>
      <c r="D204" s="102">
        <v>8.5510000000000002</v>
      </c>
      <c r="E204" s="101">
        <v>1.7930774186287586E-2</v>
      </c>
      <c r="F204" s="100">
        <v>2596.322791614245</v>
      </c>
      <c r="G204" s="100">
        <v>2619.9356084233959</v>
      </c>
      <c r="H204" s="100">
        <v>2619.9356084233959</v>
      </c>
      <c r="I204" s="100">
        <v>2619.9356084233959</v>
      </c>
      <c r="J204" s="100">
        <v>2619.9356084233959</v>
      </c>
      <c r="K204" s="100">
        <v>2619.9356084233959</v>
      </c>
      <c r="L204" s="153" t="s">
        <v>10</v>
      </c>
      <c r="M204" s="154"/>
      <c r="N204" s="154"/>
      <c r="O204" s="155"/>
    </row>
    <row r="205" spans="1:15" x14ac:dyDescent="0.2">
      <c r="A205" s="104">
        <v>4622</v>
      </c>
      <c r="B205" s="103">
        <v>2778</v>
      </c>
      <c r="C205" s="103">
        <v>85.131035427686456</v>
      </c>
      <c r="D205" s="102">
        <v>9.0459999999999994</v>
      </c>
      <c r="E205" s="101">
        <v>1.9190265210480385E-2</v>
      </c>
      <c r="F205" s="100">
        <v>2585.6690477125057</v>
      </c>
      <c r="G205" s="100">
        <v>2607.6345381674391</v>
      </c>
      <c r="H205" s="100">
        <v>2619.9356084233959</v>
      </c>
      <c r="I205" s="100">
        <v>2619.9356084233959</v>
      </c>
      <c r="J205" s="100">
        <v>2619.9356084233959</v>
      </c>
      <c r="K205" s="100">
        <v>2619.9356084233959</v>
      </c>
      <c r="L205" s="153" t="s">
        <v>10</v>
      </c>
      <c r="M205" s="154"/>
      <c r="N205" s="154"/>
      <c r="O205" s="155"/>
    </row>
    <row r="206" spans="1:15" x14ac:dyDescent="0.2">
      <c r="A206" s="104">
        <v>4623</v>
      </c>
      <c r="B206" s="103">
        <v>2758.9</v>
      </c>
      <c r="C206" s="103">
        <v>90.6202370573602</v>
      </c>
      <c r="D206" s="102">
        <v>8.5060000000000002</v>
      </c>
      <c r="E206" s="101">
        <v>1.7952726511605604E-2</v>
      </c>
      <c r="F206" s="100">
        <v>2596.421139139642</v>
      </c>
      <c r="G206" s="100">
        <v>2619.9356084233959</v>
      </c>
      <c r="H206" s="100">
        <v>2619.9356084233959</v>
      </c>
      <c r="I206" s="100">
        <v>2619.9356084233959</v>
      </c>
      <c r="J206" s="100">
        <v>2619.9356084233959</v>
      </c>
      <c r="K206" s="100">
        <v>2619.9356084233959</v>
      </c>
      <c r="L206" s="153" t="s">
        <v>10</v>
      </c>
      <c r="M206" s="154"/>
      <c r="N206" s="154"/>
      <c r="O206" s="155"/>
    </row>
    <row r="207" spans="1:15" x14ac:dyDescent="0.2">
      <c r="A207" s="104">
        <v>4624</v>
      </c>
      <c r="B207" s="103">
        <v>2774.9</v>
      </c>
      <c r="C207" s="103">
        <v>95.686391183006734</v>
      </c>
      <c r="D207" s="102">
        <v>9.0589999999999993</v>
      </c>
      <c r="E207" s="101">
        <v>1.9663717548161756E-2</v>
      </c>
      <c r="F207" s="100">
        <v>2582.7639859148994</v>
      </c>
      <c r="G207" s="100">
        <v>2605.1511051919024</v>
      </c>
      <c r="H207" s="100">
        <v>2619.9356084233959</v>
      </c>
      <c r="I207" s="100">
        <v>2619.9356084233959</v>
      </c>
      <c r="J207" s="100">
        <v>2619.9356084233959</v>
      </c>
      <c r="K207" s="100">
        <v>2619.9356084233959</v>
      </c>
      <c r="L207" s="153" t="s">
        <v>10</v>
      </c>
      <c r="M207" s="154"/>
      <c r="N207" s="154"/>
      <c r="O207" s="155"/>
    </row>
    <row r="208" spans="1:15" x14ac:dyDescent="0.2">
      <c r="A208" s="104">
        <v>4625</v>
      </c>
      <c r="B208" s="103">
        <v>2811.2</v>
      </c>
      <c r="C208" s="103">
        <v>-103.21145815087286</v>
      </c>
      <c r="D208" s="102">
        <v>9.56</v>
      </c>
      <c r="E208" s="101">
        <v>1.8554619270381607E-2</v>
      </c>
      <c r="F208" s="100">
        <v>2586.3980451190778</v>
      </c>
      <c r="G208" s="100">
        <v>2619.9356084233959</v>
      </c>
      <c r="H208" s="100">
        <v>2619.9356084233959</v>
      </c>
      <c r="I208" s="100">
        <v>2619.9356084233959</v>
      </c>
      <c r="J208" s="100">
        <v>2619.9356084233959</v>
      </c>
      <c r="K208" s="100">
        <v>2619.9356084233959</v>
      </c>
      <c r="L208" s="153" t="s">
        <v>16</v>
      </c>
      <c r="M208" s="154"/>
      <c r="N208" s="154"/>
      <c r="O208" s="155"/>
    </row>
    <row r="209" spans="1:15" x14ac:dyDescent="0.2">
      <c r="A209" s="104">
        <v>4626</v>
      </c>
      <c r="B209" s="103">
        <v>2810.4</v>
      </c>
      <c r="C209" s="103">
        <v>-98.5513960057405</v>
      </c>
      <c r="D209" s="102">
        <v>9.6080000000000005</v>
      </c>
      <c r="E209" s="101">
        <v>1.8881490772676774E-2</v>
      </c>
      <c r="F209" s="100">
        <v>2583.6323541203014</v>
      </c>
      <c r="G209" s="100">
        <v>2619.9356084233959</v>
      </c>
      <c r="H209" s="100">
        <v>2619.9356084233959</v>
      </c>
      <c r="I209" s="100">
        <v>2619.9356084233959</v>
      </c>
      <c r="J209" s="100">
        <v>2619.9356084233959</v>
      </c>
      <c r="K209" s="100">
        <v>2619.9356084233959</v>
      </c>
      <c r="L209" s="153" t="s">
        <v>10</v>
      </c>
      <c r="M209" s="154"/>
      <c r="N209" s="154"/>
      <c r="O209" s="155"/>
    </row>
    <row r="210" spans="1:15" x14ac:dyDescent="0.2">
      <c r="A210" s="104">
        <v>4627</v>
      </c>
      <c r="B210" s="103">
        <v>2808.1</v>
      </c>
      <c r="C210" s="103">
        <v>-88.843110983778701</v>
      </c>
      <c r="D210" s="102">
        <v>9.68</v>
      </c>
      <c r="E210" s="101">
        <v>1.9494789791733778E-2</v>
      </c>
      <c r="F210" s="100">
        <v>2578.2596835376412</v>
      </c>
      <c r="G210" s="100">
        <v>2605.4838839425083</v>
      </c>
      <c r="H210" s="100">
        <v>2619.9356084233959</v>
      </c>
      <c r="I210" s="100">
        <v>2619.9356084233959</v>
      </c>
      <c r="J210" s="100">
        <v>2619.9356084233959</v>
      </c>
      <c r="K210" s="100">
        <v>2619.9356084233959</v>
      </c>
      <c r="L210" s="153" t="s">
        <v>10</v>
      </c>
      <c r="M210" s="154"/>
      <c r="N210" s="154"/>
      <c r="O210" s="155"/>
    </row>
    <row r="211" spans="1:15" x14ac:dyDescent="0.2">
      <c r="A211" s="104">
        <v>4628</v>
      </c>
      <c r="B211" s="103">
        <v>2805.4</v>
      </c>
      <c r="C211" s="103">
        <v>-78.554486229935478</v>
      </c>
      <c r="D211" s="102">
        <v>9.6839999999999993</v>
      </c>
      <c r="E211" s="101">
        <v>1.9802114770015141E-2</v>
      </c>
      <c r="F211" s="100">
        <v>2575.4661866255333</v>
      </c>
      <c r="G211" s="100">
        <v>2603.5848012544398</v>
      </c>
      <c r="H211" s="100">
        <v>2619.9356084233959</v>
      </c>
      <c r="I211" s="100">
        <v>2619.9356084233959</v>
      </c>
      <c r="J211" s="100">
        <v>2619.9356084233959</v>
      </c>
      <c r="K211" s="100">
        <v>2619.9356084233959</v>
      </c>
      <c r="L211" s="153" t="s">
        <v>10</v>
      </c>
      <c r="M211" s="154"/>
      <c r="N211" s="154"/>
      <c r="O211" s="155"/>
    </row>
    <row r="212" spans="1:15" x14ac:dyDescent="0.2">
      <c r="A212" s="104">
        <v>4629</v>
      </c>
      <c r="B212" s="103">
        <v>2802.5</v>
      </c>
      <c r="C212" s="103">
        <v>-67.095738657125239</v>
      </c>
      <c r="D212" s="102">
        <v>9.4870000000000001</v>
      </c>
      <c r="E212" s="101">
        <v>1.9035775992578777E-2</v>
      </c>
      <c r="F212" s="100">
        <v>2583.3845973992065</v>
      </c>
      <c r="G212" s="100">
        <v>2608.4382880195653</v>
      </c>
      <c r="H212" s="100">
        <v>2619.9356084233959</v>
      </c>
      <c r="I212" s="100">
        <v>2619.9356084233959</v>
      </c>
      <c r="J212" s="100">
        <v>2619.9356084233959</v>
      </c>
      <c r="K212" s="100">
        <v>2619.9356084233959</v>
      </c>
      <c r="L212" s="153" t="s">
        <v>10</v>
      </c>
      <c r="M212" s="154"/>
      <c r="N212" s="154"/>
      <c r="O212" s="155"/>
    </row>
    <row r="213" spans="1:15" x14ac:dyDescent="0.2">
      <c r="A213" s="104">
        <v>4630</v>
      </c>
      <c r="B213" s="103">
        <v>2802.5</v>
      </c>
      <c r="C213" s="103">
        <v>-66.443525028862382</v>
      </c>
      <c r="D213" s="102">
        <v>9.4160000000000004</v>
      </c>
      <c r="E213" s="101">
        <v>1.8640731852869994E-2</v>
      </c>
      <c r="F213" s="100">
        <v>2586.6854841462341</v>
      </c>
      <c r="G213" s="100">
        <v>2619.9356084233959</v>
      </c>
      <c r="H213" s="100">
        <v>2619.9356084233959</v>
      </c>
      <c r="I213" s="100">
        <v>2619.9356084233959</v>
      </c>
      <c r="J213" s="100">
        <v>2619.9356084233959</v>
      </c>
      <c r="K213" s="100">
        <v>2619.9356084233959</v>
      </c>
      <c r="L213" s="153" t="s">
        <v>9</v>
      </c>
      <c r="M213" s="154"/>
      <c r="N213" s="154"/>
      <c r="O213" s="155"/>
    </row>
    <row r="214" spans="1:15" x14ac:dyDescent="0.2">
      <c r="A214" s="104">
        <v>4631</v>
      </c>
      <c r="B214" s="103">
        <v>2798.5</v>
      </c>
      <c r="C214" s="103">
        <v>-58.196173596050805</v>
      </c>
      <c r="D214" s="102">
        <v>9.2080000000000002</v>
      </c>
      <c r="E214" s="101">
        <v>1.7901640097519596E-2</v>
      </c>
      <c r="F214" s="100">
        <v>2593.2624470872638</v>
      </c>
      <c r="G214" s="100">
        <v>2619.9356084233959</v>
      </c>
      <c r="H214" s="100">
        <v>2619.9356084233959</v>
      </c>
      <c r="I214" s="100">
        <v>2619.9356084233959</v>
      </c>
      <c r="J214" s="100">
        <v>2619.9356084233959</v>
      </c>
      <c r="K214" s="100">
        <v>2619.9356084233959</v>
      </c>
      <c r="L214" s="153" t="s">
        <v>10</v>
      </c>
      <c r="M214" s="154"/>
      <c r="N214" s="154"/>
      <c r="O214" s="155"/>
    </row>
    <row r="215" spans="1:15" x14ac:dyDescent="0.2">
      <c r="A215" s="104">
        <v>4632</v>
      </c>
      <c r="B215" s="103">
        <v>2795.5</v>
      </c>
      <c r="C215" s="103">
        <v>-47.453306168360768</v>
      </c>
      <c r="D215" s="102">
        <v>9.3000000000000007</v>
      </c>
      <c r="E215" s="101">
        <v>1.8724207372994121E-2</v>
      </c>
      <c r="F215" s="100">
        <v>2586.8621508061647</v>
      </c>
      <c r="G215" s="100">
        <v>2619.9356084233959</v>
      </c>
      <c r="H215" s="100">
        <v>2619.9356084233959</v>
      </c>
      <c r="I215" s="100">
        <v>2619.9356084233959</v>
      </c>
      <c r="J215" s="100">
        <v>2619.9356084233959</v>
      </c>
      <c r="K215" s="100">
        <v>2619.9356084233959</v>
      </c>
      <c r="L215" s="153" t="s">
        <v>10</v>
      </c>
      <c r="M215" s="154"/>
      <c r="N215" s="154"/>
      <c r="O215" s="155"/>
    </row>
    <row r="216" spans="1:15" x14ac:dyDescent="0.2">
      <c r="A216" s="104">
        <v>4633</v>
      </c>
      <c r="B216" s="103">
        <v>2816.9</v>
      </c>
      <c r="C216" s="103">
        <v>-41.057586843625309</v>
      </c>
      <c r="D216" s="102">
        <v>9.7690000000000001</v>
      </c>
      <c r="E216" s="101">
        <v>1.9075789130600176E-2</v>
      </c>
      <c r="F216" s="100">
        <v>2581.0177311490697</v>
      </c>
      <c r="G216" s="100">
        <v>2608.1517450187503</v>
      </c>
      <c r="H216" s="100">
        <v>2619.9356084233959</v>
      </c>
      <c r="I216" s="100">
        <v>2619.9356084233959</v>
      </c>
      <c r="J216" s="100">
        <v>2619.9356084233959</v>
      </c>
      <c r="K216" s="100">
        <v>2619.9356084233959</v>
      </c>
      <c r="L216" s="153" t="s">
        <v>10</v>
      </c>
      <c r="M216" s="154"/>
      <c r="N216" s="154"/>
      <c r="O216" s="155"/>
    </row>
    <row r="217" spans="1:15" x14ac:dyDescent="0.2">
      <c r="A217" s="104">
        <v>4634</v>
      </c>
      <c r="B217" s="103">
        <v>2789.2</v>
      </c>
      <c r="C217" s="103">
        <v>-26.305062642572214</v>
      </c>
      <c r="D217" s="102">
        <v>9.0549999999999997</v>
      </c>
      <c r="E217" s="101">
        <v>1.7973661883409525E-2</v>
      </c>
      <c r="F217" s="100">
        <v>2593.5103387495683</v>
      </c>
      <c r="G217" s="100">
        <v>2619.9356084233959</v>
      </c>
      <c r="H217" s="100">
        <v>2619.9356084233959</v>
      </c>
      <c r="I217" s="100">
        <v>2619.9356084233959</v>
      </c>
      <c r="J217" s="100">
        <v>2619.9356084233959</v>
      </c>
      <c r="K217" s="100">
        <v>2619.9356084233959</v>
      </c>
      <c r="L217" s="153" t="s">
        <v>10</v>
      </c>
      <c r="M217" s="154"/>
      <c r="N217" s="154"/>
      <c r="O217" s="155"/>
    </row>
    <row r="218" spans="1:15" x14ac:dyDescent="0.2">
      <c r="A218" s="104">
        <v>4635</v>
      </c>
      <c r="B218" s="103">
        <v>2813.6</v>
      </c>
      <c r="C218" s="103">
        <v>-30.51323945048366</v>
      </c>
      <c r="D218" s="102">
        <v>9.7260000000000009</v>
      </c>
      <c r="E218" s="101">
        <v>1.918149774277134E-2</v>
      </c>
      <c r="F218" s="100">
        <v>2580.5482630169404</v>
      </c>
      <c r="G218" s="100">
        <v>2607.4618026587245</v>
      </c>
      <c r="H218" s="100">
        <v>2619.9356084233959</v>
      </c>
      <c r="I218" s="100">
        <v>2619.9356084233959</v>
      </c>
      <c r="J218" s="100">
        <v>2619.9356084233959</v>
      </c>
      <c r="K218" s="100">
        <v>2619.9356084233959</v>
      </c>
      <c r="L218" s="153" t="s">
        <v>10</v>
      </c>
      <c r="M218" s="154"/>
      <c r="N218" s="154"/>
      <c r="O218" s="155"/>
    </row>
    <row r="219" spans="1:15" x14ac:dyDescent="0.2">
      <c r="A219" s="104">
        <v>4636</v>
      </c>
      <c r="B219" s="103">
        <v>2810.3</v>
      </c>
      <c r="C219" s="103">
        <v>-20.034029532721934</v>
      </c>
      <c r="D219" s="102">
        <v>9.7100000000000009</v>
      </c>
      <c r="E219" s="101">
        <v>1.9428323068716672E-2</v>
      </c>
      <c r="F219" s="100">
        <v>2578.5541128027144</v>
      </c>
      <c r="G219" s="100">
        <v>2605.878718555748</v>
      </c>
      <c r="H219" s="100">
        <v>2619.9356084233959</v>
      </c>
      <c r="I219" s="100">
        <v>2619.9356084233959</v>
      </c>
      <c r="J219" s="100">
        <v>2619.9356084233959</v>
      </c>
      <c r="K219" s="100">
        <v>2619.9356084233959</v>
      </c>
      <c r="L219" s="153" t="s">
        <v>10</v>
      </c>
      <c r="M219" s="154"/>
      <c r="N219" s="154"/>
      <c r="O219" s="155"/>
    </row>
    <row r="220" spans="1:15" x14ac:dyDescent="0.2">
      <c r="A220" s="104">
        <v>4637</v>
      </c>
      <c r="B220" s="103">
        <v>2787.4</v>
      </c>
      <c r="C220" s="103">
        <v>-15.471278739646552</v>
      </c>
      <c r="D220" s="102">
        <v>9.1370000000000005</v>
      </c>
      <c r="E220" s="101">
        <v>1.8662817622284611E-2</v>
      </c>
      <c r="F220" s="100">
        <v>2588.3529618619286</v>
      </c>
      <c r="G220" s="100">
        <v>2619.9356084233959</v>
      </c>
      <c r="H220" s="100">
        <v>2619.9356084233959</v>
      </c>
      <c r="I220" s="100">
        <v>2619.9356084233959</v>
      </c>
      <c r="J220" s="100">
        <v>2619.9356084233959</v>
      </c>
      <c r="K220" s="100">
        <v>2619.9356084233959</v>
      </c>
      <c r="L220" s="153" t="s">
        <v>10</v>
      </c>
      <c r="M220" s="154"/>
      <c r="N220" s="154"/>
      <c r="O220" s="155"/>
    </row>
    <row r="221" spans="1:15" x14ac:dyDescent="0.2">
      <c r="A221" s="104">
        <v>4638</v>
      </c>
      <c r="B221" s="103">
        <v>2807</v>
      </c>
      <c r="C221" s="103">
        <v>-9.5383223340900294</v>
      </c>
      <c r="D221" s="102">
        <v>9.6989999999999998</v>
      </c>
      <c r="E221" s="101">
        <v>1.971426169434529E-2</v>
      </c>
      <c r="F221" s="100">
        <v>2576.0776932532403</v>
      </c>
      <c r="G221" s="100">
        <v>2604.1021091479865</v>
      </c>
      <c r="H221" s="100">
        <v>2619.9356084233959</v>
      </c>
      <c r="I221" s="100">
        <v>2619.9356084233959</v>
      </c>
      <c r="J221" s="100">
        <v>2619.9356084233959</v>
      </c>
      <c r="K221" s="100">
        <v>2619.9356084233959</v>
      </c>
      <c r="L221" s="153" t="s">
        <v>10</v>
      </c>
      <c r="M221" s="154"/>
      <c r="N221" s="154"/>
      <c r="O221" s="155"/>
    </row>
    <row r="222" spans="1:15" x14ac:dyDescent="0.2">
      <c r="A222" s="104">
        <v>4639</v>
      </c>
      <c r="B222" s="103">
        <v>2785.5</v>
      </c>
      <c r="C222" s="103">
        <v>-9.9332795665074869</v>
      </c>
      <c r="D222" s="102">
        <v>9.2140000000000004</v>
      </c>
      <c r="E222" s="101">
        <v>1.9334530174437734E-2</v>
      </c>
      <c r="F222" s="100">
        <v>2583.4740926370264</v>
      </c>
      <c r="G222" s="100">
        <v>2606.7703660836619</v>
      </c>
      <c r="H222" s="100">
        <v>2619.9356084233959</v>
      </c>
      <c r="I222" s="100">
        <v>2619.9356084233959</v>
      </c>
      <c r="J222" s="100">
        <v>2619.9356084233959</v>
      </c>
      <c r="K222" s="100">
        <v>2619.9356084233959</v>
      </c>
      <c r="L222" s="153" t="s">
        <v>9</v>
      </c>
      <c r="M222" s="154"/>
      <c r="N222" s="154"/>
      <c r="O222" s="155"/>
    </row>
    <row r="223" spans="1:15" x14ac:dyDescent="0.2">
      <c r="A223" s="104">
        <v>4640</v>
      </c>
      <c r="B223" s="103">
        <v>2781.2</v>
      </c>
      <c r="C223" s="103">
        <v>5.5885834948993063</v>
      </c>
      <c r="D223" s="102">
        <v>9.1140000000000008</v>
      </c>
      <c r="E223" s="101">
        <v>1.9236966764505974E-2</v>
      </c>
      <c r="F223" s="100">
        <v>2584.8624521655602</v>
      </c>
      <c r="G223" s="100">
        <v>2607.3570586977662</v>
      </c>
      <c r="H223" s="100">
        <v>2619.9356084233959</v>
      </c>
      <c r="I223" s="100">
        <v>2619.9356084233959</v>
      </c>
      <c r="J223" s="100">
        <v>2619.9356084233959</v>
      </c>
      <c r="K223" s="100">
        <v>2619.9356084233959</v>
      </c>
      <c r="L223" s="153" t="s">
        <v>10</v>
      </c>
      <c r="M223" s="154"/>
      <c r="N223" s="154"/>
      <c r="O223" s="155"/>
    </row>
    <row r="224" spans="1:15" x14ac:dyDescent="0.2">
      <c r="A224" s="104">
        <v>4641</v>
      </c>
      <c r="B224" s="103">
        <v>2800.6</v>
      </c>
      <c r="C224" s="103">
        <v>11.507438101662093</v>
      </c>
      <c r="D224" s="102">
        <v>9.4529999999999994</v>
      </c>
      <c r="E224" s="101">
        <v>1.9049623973951588E-2</v>
      </c>
      <c r="F224" s="100">
        <v>2583.5368826351414</v>
      </c>
      <c r="G224" s="100">
        <v>2608.355258101094</v>
      </c>
      <c r="H224" s="100">
        <v>2619.9356084233959</v>
      </c>
      <c r="I224" s="100">
        <v>2619.9356084233959</v>
      </c>
      <c r="J224" s="100">
        <v>2619.9356084233959</v>
      </c>
      <c r="K224" s="100">
        <v>2619.9356084233959</v>
      </c>
      <c r="L224" s="153" t="s">
        <v>10</v>
      </c>
      <c r="M224" s="154"/>
      <c r="N224" s="154"/>
      <c r="O224" s="155"/>
    </row>
    <row r="225" spans="1:15" x14ac:dyDescent="0.2">
      <c r="A225" s="104">
        <v>4642</v>
      </c>
      <c r="B225" s="103">
        <v>2797.4</v>
      </c>
      <c r="C225" s="103">
        <v>21.873892516312367</v>
      </c>
      <c r="D225" s="102">
        <v>9.4149999999999991</v>
      </c>
      <c r="E225" s="101">
        <v>1.9179043462693401E-2</v>
      </c>
      <c r="F225" s="100">
        <v>2582.9311895766295</v>
      </c>
      <c r="G225" s="100">
        <v>2607.5769571910673</v>
      </c>
      <c r="H225" s="100">
        <v>2619.9356084233959</v>
      </c>
      <c r="I225" s="100">
        <v>2619.9356084233959</v>
      </c>
      <c r="J225" s="100">
        <v>2619.9356084233959</v>
      </c>
      <c r="K225" s="100">
        <v>2619.9356084233959</v>
      </c>
      <c r="L225" s="153" t="s">
        <v>10</v>
      </c>
      <c r="M225" s="154"/>
      <c r="N225" s="154"/>
      <c r="O225" s="155"/>
    </row>
    <row r="226" spans="1:15" x14ac:dyDescent="0.2">
      <c r="A226" s="104">
        <v>4643</v>
      </c>
      <c r="B226" s="103">
        <v>2815.5</v>
      </c>
      <c r="C226" s="103">
        <v>27.149931199226263</v>
      </c>
      <c r="D226" s="102">
        <v>9.7379999999999995</v>
      </c>
      <c r="E226" s="101">
        <v>1.9053075264678636E-2</v>
      </c>
      <c r="F226" s="100">
        <v>2581.4179304328673</v>
      </c>
      <c r="G226" s="100">
        <v>2608.3069449627965</v>
      </c>
      <c r="H226" s="100">
        <v>2619.9356084233959</v>
      </c>
      <c r="I226" s="100">
        <v>2619.9356084233959</v>
      </c>
      <c r="J226" s="100">
        <v>2619.9356084233959</v>
      </c>
      <c r="K226" s="100">
        <v>2619.9356084233959</v>
      </c>
      <c r="L226" s="153" t="s">
        <v>10</v>
      </c>
      <c r="M226" s="154"/>
      <c r="N226" s="154"/>
      <c r="O226" s="155"/>
    </row>
    <row r="227" spans="1:15" x14ac:dyDescent="0.2">
      <c r="A227" s="104">
        <v>4644</v>
      </c>
      <c r="B227" s="103">
        <v>2794.1</v>
      </c>
      <c r="C227" s="103">
        <v>32.427985358696773</v>
      </c>
      <c r="D227" s="102">
        <v>9.3870000000000005</v>
      </c>
      <c r="E227" s="101">
        <v>1.9375756990953022E-2</v>
      </c>
      <c r="F227" s="100">
        <v>2581.8328105000337</v>
      </c>
      <c r="G227" s="100">
        <v>2606.4273603578595</v>
      </c>
      <c r="H227" s="100">
        <v>2619.9356084233959</v>
      </c>
      <c r="I227" s="100">
        <v>2619.9356084233959</v>
      </c>
      <c r="J227" s="100">
        <v>2619.9356084233959</v>
      </c>
      <c r="K227" s="100">
        <v>2619.9356084233959</v>
      </c>
      <c r="L227" s="153" t="s">
        <v>10</v>
      </c>
      <c r="M227" s="154"/>
      <c r="N227" s="154"/>
      <c r="O227" s="155"/>
    </row>
    <row r="228" spans="1:15" x14ac:dyDescent="0.2">
      <c r="A228" s="104">
        <v>4645</v>
      </c>
      <c r="B228" s="103">
        <v>2812.3</v>
      </c>
      <c r="C228" s="103">
        <v>37.703729414582867</v>
      </c>
      <c r="D228" s="102">
        <v>9.6460000000000008</v>
      </c>
      <c r="E228" s="101">
        <v>1.8887600136768462E-2</v>
      </c>
      <c r="F228" s="100">
        <v>2583.3206395761545</v>
      </c>
      <c r="G228" s="100">
        <v>2619.9356084233959</v>
      </c>
      <c r="H228" s="100">
        <v>2619.9356084233959</v>
      </c>
      <c r="I228" s="100">
        <v>2619.9356084233959</v>
      </c>
      <c r="J228" s="100">
        <v>2619.9356084233959</v>
      </c>
      <c r="K228" s="100">
        <v>2619.9356084233959</v>
      </c>
      <c r="L228" s="153" t="s">
        <v>10</v>
      </c>
      <c r="M228" s="154"/>
      <c r="N228" s="154"/>
      <c r="O228" s="155"/>
    </row>
    <row r="229" spans="1:15" x14ac:dyDescent="0.2">
      <c r="A229" s="104">
        <v>4646</v>
      </c>
      <c r="B229" s="103">
        <v>2790.8</v>
      </c>
      <c r="C229" s="103">
        <v>43.098459867097041</v>
      </c>
      <c r="D229" s="102">
        <v>9.3420000000000005</v>
      </c>
      <c r="E229" s="101">
        <v>1.9485455109857188E-2</v>
      </c>
      <c r="F229" s="100">
        <v>2581.4823130480549</v>
      </c>
      <c r="G229" s="100">
        <v>2605.8297301774883</v>
      </c>
      <c r="H229" s="100">
        <v>2619.9356084233959</v>
      </c>
      <c r="I229" s="100">
        <v>2619.9356084233959</v>
      </c>
      <c r="J229" s="100">
        <v>2619.9356084233959</v>
      </c>
      <c r="K229" s="100">
        <v>2619.9356084233959</v>
      </c>
      <c r="L229" s="153" t="s">
        <v>10</v>
      </c>
      <c r="M229" s="154"/>
      <c r="N229" s="154"/>
      <c r="O229" s="155"/>
    </row>
    <row r="230" spans="1:15" x14ac:dyDescent="0.2">
      <c r="A230" s="104">
        <v>4647</v>
      </c>
      <c r="B230" s="103">
        <v>2787.6</v>
      </c>
      <c r="C230" s="103">
        <v>53.473218359411263</v>
      </c>
      <c r="D230" s="102">
        <v>9.35</v>
      </c>
      <c r="E230" s="101">
        <v>1.9906673336276555E-2</v>
      </c>
      <c r="F230" s="100">
        <v>2578.4052131497106</v>
      </c>
      <c r="G230" s="100">
        <v>2603.4724042087205</v>
      </c>
      <c r="H230" s="100">
        <v>2619.9356084233959</v>
      </c>
      <c r="I230" s="100">
        <v>2619.9356084233959</v>
      </c>
      <c r="J230" s="100">
        <v>2619.9356084233959</v>
      </c>
      <c r="K230" s="100">
        <v>2619.9356084233959</v>
      </c>
      <c r="L230" s="153" t="s">
        <v>10</v>
      </c>
      <c r="M230" s="154"/>
      <c r="N230" s="154"/>
      <c r="O230" s="155"/>
    </row>
    <row r="231" spans="1:15" x14ac:dyDescent="0.2">
      <c r="A231" s="104">
        <v>4648</v>
      </c>
      <c r="B231" s="103">
        <v>2806.5</v>
      </c>
      <c r="C231" s="103">
        <v>58.7411566587134</v>
      </c>
      <c r="D231" s="102">
        <v>9.4670000000000005</v>
      </c>
      <c r="E231" s="101">
        <v>1.8523380700367145E-2</v>
      </c>
      <c r="F231" s="100">
        <v>2587.2158976074484</v>
      </c>
      <c r="G231" s="100">
        <v>2619.9356084233959</v>
      </c>
      <c r="H231" s="100">
        <v>2619.9356084233959</v>
      </c>
      <c r="I231" s="100">
        <v>2619.9356084233959</v>
      </c>
      <c r="J231" s="100">
        <v>2619.9356084233959</v>
      </c>
      <c r="K231" s="100">
        <v>2619.9356084233959</v>
      </c>
      <c r="L231" s="153" t="s">
        <v>10</v>
      </c>
      <c r="M231" s="154"/>
      <c r="N231" s="154"/>
      <c r="O231" s="155"/>
    </row>
    <row r="232" spans="1:15" x14ac:dyDescent="0.2">
      <c r="A232" s="104">
        <v>4649</v>
      </c>
      <c r="B232" s="103">
        <v>2784.5</v>
      </c>
      <c r="C232" s="103">
        <v>63.976929715627605</v>
      </c>
      <c r="D232" s="102">
        <v>9.1150000000000002</v>
      </c>
      <c r="E232" s="101">
        <v>1.8859955425652476E-2</v>
      </c>
      <c r="F232" s="100">
        <v>2587.2213753182655</v>
      </c>
      <c r="G232" s="100">
        <v>2619.9356084233959</v>
      </c>
      <c r="H232" s="100">
        <v>2619.9356084233959</v>
      </c>
      <c r="I232" s="100">
        <v>2619.9356084233959</v>
      </c>
      <c r="J232" s="100">
        <v>2619.9356084233959</v>
      </c>
      <c r="K232" s="100">
        <v>2619.9356084233959</v>
      </c>
      <c r="L232" s="153" t="s">
        <v>10</v>
      </c>
      <c r="M232" s="154"/>
      <c r="N232" s="154"/>
      <c r="O232" s="155"/>
    </row>
    <row r="233" spans="1:15" x14ac:dyDescent="0.2">
      <c r="A233" s="104">
        <v>4650</v>
      </c>
      <c r="B233" s="103">
        <v>2803.3</v>
      </c>
      <c r="C233" s="103">
        <v>69.585814516736434</v>
      </c>
      <c r="D233" s="102">
        <v>9.4589999999999996</v>
      </c>
      <c r="E233" s="101">
        <v>1.8800357679455027E-2</v>
      </c>
      <c r="F233" s="100">
        <v>2585.2536852120002</v>
      </c>
      <c r="G233" s="100">
        <v>2619.9356084233959</v>
      </c>
      <c r="H233" s="100">
        <v>2619.9356084233959</v>
      </c>
      <c r="I233" s="100">
        <v>2619.9356084233959</v>
      </c>
      <c r="J233" s="100">
        <v>2619.9356084233959</v>
      </c>
      <c r="K233" s="100">
        <v>2619.9356084233959</v>
      </c>
      <c r="L233" s="153" t="s">
        <v>10</v>
      </c>
      <c r="M233" s="154"/>
      <c r="N233" s="154"/>
      <c r="O233" s="155"/>
    </row>
    <row r="234" spans="1:15" x14ac:dyDescent="0.2">
      <c r="A234" s="104">
        <v>4651</v>
      </c>
      <c r="B234" s="103">
        <v>2781.2</v>
      </c>
      <c r="C234" s="103">
        <v>74.596825281051963</v>
      </c>
      <c r="D234" s="102">
        <v>9.1150000000000002</v>
      </c>
      <c r="E234" s="101">
        <v>1.9239599498572641E-2</v>
      </c>
      <c r="F234" s="100">
        <v>2584.8385327158126</v>
      </c>
      <c r="G234" s="100">
        <v>2607.3423250910855</v>
      </c>
      <c r="H234" s="100">
        <v>2619.9356084233959</v>
      </c>
      <c r="I234" s="100">
        <v>2619.9356084233959</v>
      </c>
      <c r="J234" s="100">
        <v>2619.9356084233959</v>
      </c>
      <c r="K234" s="100">
        <v>2619.9356084233959</v>
      </c>
      <c r="L234" s="153" t="s">
        <v>10</v>
      </c>
      <c r="M234" s="154"/>
      <c r="N234" s="154"/>
      <c r="O234" s="155"/>
    </row>
    <row r="235" spans="1:15" x14ac:dyDescent="0.2">
      <c r="A235" s="104">
        <v>4652</v>
      </c>
      <c r="B235" s="103">
        <v>2800.3</v>
      </c>
      <c r="C235" s="103">
        <v>80.028655518736244</v>
      </c>
      <c r="D235" s="102">
        <v>9.452</v>
      </c>
      <c r="E235" s="101">
        <v>1.9073480803102661E-2</v>
      </c>
      <c r="F235" s="100">
        <v>2583.378447717474</v>
      </c>
      <c r="G235" s="100">
        <v>2608.2088815686889</v>
      </c>
      <c r="H235" s="100">
        <v>2619.9356084233959</v>
      </c>
      <c r="I235" s="100">
        <v>2619.9356084233959</v>
      </c>
      <c r="J235" s="100">
        <v>2619.9356084233959</v>
      </c>
      <c r="K235" s="100">
        <v>2619.9356084233959</v>
      </c>
      <c r="L235" s="153" t="s">
        <v>10</v>
      </c>
      <c r="M235" s="154"/>
      <c r="N235" s="154"/>
      <c r="O235" s="155"/>
    </row>
    <row r="236" spans="1:15" x14ac:dyDescent="0.2">
      <c r="A236" s="104">
        <v>4653</v>
      </c>
      <c r="B236" s="103">
        <v>2797.3</v>
      </c>
      <c r="C236" s="103">
        <v>90.5419095734606</v>
      </c>
      <c r="D236" s="102">
        <v>9.452</v>
      </c>
      <c r="E236" s="101">
        <v>1.9399672016481927E-2</v>
      </c>
      <c r="F236" s="100">
        <v>2581.1526791720694</v>
      </c>
      <c r="G236" s="100">
        <v>2606.2424143215417</v>
      </c>
      <c r="H236" s="100">
        <v>2619.9356084233959</v>
      </c>
      <c r="I236" s="100">
        <v>2619.9356084233959</v>
      </c>
      <c r="J236" s="100">
        <v>2619.9356084233959</v>
      </c>
      <c r="K236" s="100">
        <v>2619.9356084233959</v>
      </c>
      <c r="L236" s="153" t="s">
        <v>10</v>
      </c>
      <c r="M236" s="154"/>
      <c r="N236" s="154"/>
      <c r="O236" s="155"/>
    </row>
    <row r="237" spans="1:15" x14ac:dyDescent="0.2">
      <c r="A237" s="104">
        <v>4654</v>
      </c>
      <c r="B237" s="103">
        <v>2794.4</v>
      </c>
      <c r="C237" s="103">
        <v>101.21231432370153</v>
      </c>
      <c r="D237" s="102">
        <v>9.4260000000000002</v>
      </c>
      <c r="E237" s="101">
        <v>1.9568856378797482E-2</v>
      </c>
      <c r="F237" s="100">
        <v>2580.2449878657953</v>
      </c>
      <c r="G237" s="100">
        <v>2605.2740885378566</v>
      </c>
      <c r="H237" s="100">
        <v>2619.9356084233959</v>
      </c>
      <c r="I237" s="100">
        <v>2619.9356084233959</v>
      </c>
      <c r="J237" s="100">
        <v>2619.9356084233959</v>
      </c>
      <c r="K237" s="100">
        <v>2619.9356084233959</v>
      </c>
      <c r="L237" s="153" t="s">
        <v>10</v>
      </c>
      <c r="M237" s="154"/>
      <c r="N237" s="154"/>
      <c r="O237" s="155"/>
    </row>
    <row r="238" spans="1:15" x14ac:dyDescent="0.2">
      <c r="A238" s="104">
        <v>4655</v>
      </c>
      <c r="B238" s="103">
        <v>2852.6</v>
      </c>
      <c r="C238" s="103">
        <v>-102.08853252788288</v>
      </c>
      <c r="D238" s="102">
        <v>10.563000000000001</v>
      </c>
      <c r="E238" s="101">
        <v>1.9558201891189741E-2</v>
      </c>
      <c r="F238" s="100">
        <v>2568.0270705454845</v>
      </c>
      <c r="G238" s="100">
        <v>2604.2282021734554</v>
      </c>
      <c r="H238" s="100">
        <v>2619.9356084233959</v>
      </c>
      <c r="I238" s="100">
        <v>2619.9356084233959</v>
      </c>
      <c r="J238" s="100">
        <v>2619.9356084233959</v>
      </c>
      <c r="K238" s="100">
        <v>2619.9356084233959</v>
      </c>
      <c r="L238" s="153" t="s">
        <v>9</v>
      </c>
      <c r="M238" s="154"/>
      <c r="N238" s="154"/>
      <c r="O238" s="155"/>
    </row>
    <row r="239" spans="1:15" x14ac:dyDescent="0.2">
      <c r="A239" s="104">
        <v>4656</v>
      </c>
      <c r="B239" s="103">
        <v>2849.8</v>
      </c>
      <c r="C239" s="103">
        <v>-90.562849191737854</v>
      </c>
      <c r="D239" s="102">
        <v>10.44</v>
      </c>
      <c r="E239" s="101">
        <v>1.9265187490729686E-2</v>
      </c>
      <c r="F239" s="100">
        <v>2572.7931532168727</v>
      </c>
      <c r="G239" s="100">
        <v>2606.5809407760703</v>
      </c>
      <c r="H239" s="100">
        <v>2619.9356084233959</v>
      </c>
      <c r="I239" s="100">
        <v>2619.9356084233959</v>
      </c>
      <c r="J239" s="100">
        <v>2619.9356084233959</v>
      </c>
      <c r="K239" s="100">
        <v>2619.9356084233959</v>
      </c>
      <c r="L239" s="153" t="s">
        <v>9</v>
      </c>
      <c r="M239" s="154"/>
      <c r="N239" s="154"/>
      <c r="O239" s="155"/>
    </row>
    <row r="240" spans="1:15" x14ac:dyDescent="0.2">
      <c r="A240" s="104">
        <v>4657</v>
      </c>
      <c r="B240" s="103">
        <v>2842.3</v>
      </c>
      <c r="C240" s="103">
        <v>-87.708424018216149</v>
      </c>
      <c r="D240" s="102">
        <v>10.989000000000001</v>
      </c>
      <c r="E240" s="101">
        <v>2.2387184714745229E-2</v>
      </c>
      <c r="F240" s="100">
        <v>2530.8698604283099</v>
      </c>
      <c r="G240" s="100">
        <v>2579.7377544299216</v>
      </c>
      <c r="H240" s="100">
        <v>2607.0434454311485</v>
      </c>
      <c r="I240" s="100">
        <v>2619.9356084233959</v>
      </c>
      <c r="J240" s="100">
        <v>2619.9356084233959</v>
      </c>
      <c r="K240" s="100">
        <v>2619.9356084233959</v>
      </c>
      <c r="L240" s="153" t="s">
        <v>9</v>
      </c>
      <c r="M240" s="154"/>
      <c r="N240" s="154"/>
      <c r="O240" s="155"/>
    </row>
    <row r="241" spans="1:15" x14ac:dyDescent="0.2">
      <c r="A241" s="104">
        <v>4658</v>
      </c>
      <c r="B241" s="103">
        <v>2827.9</v>
      </c>
      <c r="C241" s="103">
        <v>-81.824489144163536</v>
      </c>
      <c r="D241" s="102">
        <v>10.146000000000001</v>
      </c>
      <c r="E241" s="101">
        <v>1.9880290952156085E-2</v>
      </c>
      <c r="F241" s="100">
        <v>2569.4134315506658</v>
      </c>
      <c r="G241" s="100">
        <v>2602.4137637386161</v>
      </c>
      <c r="H241" s="100">
        <v>2619.9356084233959</v>
      </c>
      <c r="I241" s="100">
        <v>2619.9356084233959</v>
      </c>
      <c r="J241" s="100">
        <v>2619.9356084233959</v>
      </c>
      <c r="K241" s="100">
        <v>2619.9356084233959</v>
      </c>
      <c r="L241" s="153" t="s">
        <v>9</v>
      </c>
      <c r="M241" s="154"/>
      <c r="N241" s="154"/>
      <c r="O241" s="155"/>
    </row>
    <row r="242" spans="1:15" x14ac:dyDescent="0.2">
      <c r="A242" s="104">
        <v>4660</v>
      </c>
      <c r="B242" s="103">
        <v>2827.5</v>
      </c>
      <c r="C242" s="103">
        <v>-80.791523450470933</v>
      </c>
      <c r="D242" s="102">
        <v>9.9710000000000001</v>
      </c>
      <c r="E242" s="101">
        <v>1.9074932063699777E-2</v>
      </c>
      <c r="F242" s="100">
        <v>2579.3980816408016</v>
      </c>
      <c r="G242" s="100">
        <v>2608.1304012880837</v>
      </c>
      <c r="H242" s="100">
        <v>2619.9356084233959</v>
      </c>
      <c r="I242" s="100">
        <v>2619.9356084233959</v>
      </c>
      <c r="J242" s="100">
        <v>2619.9356084233959</v>
      </c>
      <c r="K242" s="100">
        <v>2619.9356084233959</v>
      </c>
      <c r="L242" s="153" t="s">
        <v>10</v>
      </c>
      <c r="M242" s="154"/>
      <c r="N242" s="154"/>
      <c r="O242" s="155"/>
    </row>
    <row r="243" spans="1:15" x14ac:dyDescent="0.2">
      <c r="A243" s="104">
        <v>4661</v>
      </c>
      <c r="B243" s="103">
        <v>2825.3</v>
      </c>
      <c r="C243" s="103">
        <v>-72.015571023415134</v>
      </c>
      <c r="D243" s="102">
        <v>10.01</v>
      </c>
      <c r="E243" s="101">
        <v>1.9464582370870512E-2</v>
      </c>
      <c r="F243" s="100">
        <v>2575.0793305793181</v>
      </c>
      <c r="G243" s="100">
        <v>2605.4044135069557</v>
      </c>
      <c r="H243" s="100">
        <v>2619.9356084233959</v>
      </c>
      <c r="I243" s="100">
        <v>2619.9356084233959</v>
      </c>
      <c r="J243" s="100">
        <v>2619.9356084233959</v>
      </c>
      <c r="K243" s="100">
        <v>2619.9356084233959</v>
      </c>
      <c r="L243" s="153" t="s">
        <v>10</v>
      </c>
      <c r="M243" s="154"/>
      <c r="N243" s="154"/>
      <c r="O243" s="155"/>
    </row>
    <row r="244" spans="1:15" x14ac:dyDescent="0.2">
      <c r="A244" s="104">
        <v>4662</v>
      </c>
      <c r="B244" s="103">
        <v>2823</v>
      </c>
      <c r="C244" s="103">
        <v>-62.402449181530649</v>
      </c>
      <c r="D244" s="102">
        <v>10.012</v>
      </c>
      <c r="E244" s="101">
        <v>1.969706283863586E-2</v>
      </c>
      <c r="F244" s="100">
        <v>2572.7755787492579</v>
      </c>
      <c r="G244" s="100">
        <v>2603.8299597871032</v>
      </c>
      <c r="H244" s="100">
        <v>2619.9356084233959</v>
      </c>
      <c r="I244" s="100">
        <v>2619.9356084233959</v>
      </c>
      <c r="J244" s="100">
        <v>2619.9356084233959</v>
      </c>
      <c r="K244" s="100">
        <v>2619.9356084233959</v>
      </c>
      <c r="L244" s="153" t="s">
        <v>10</v>
      </c>
      <c r="M244" s="154"/>
      <c r="N244" s="154"/>
      <c r="O244" s="155"/>
    </row>
    <row r="245" spans="1:15" x14ac:dyDescent="0.2">
      <c r="A245" s="104">
        <v>4664</v>
      </c>
      <c r="B245" s="103">
        <v>2838.2</v>
      </c>
      <c r="C245" s="103">
        <v>-58.163766374997138</v>
      </c>
      <c r="D245" s="102">
        <v>10.282</v>
      </c>
      <c r="E245" s="101">
        <v>1.956222971054359E-2</v>
      </c>
      <c r="F245" s="100">
        <v>2571.2008183862908</v>
      </c>
      <c r="G245" s="100">
        <v>2604.4727656992832</v>
      </c>
      <c r="H245" s="100">
        <v>2619.9356084233959</v>
      </c>
      <c r="I245" s="100">
        <v>2619.9356084233959</v>
      </c>
      <c r="J245" s="100">
        <v>2619.9356084233959</v>
      </c>
      <c r="K245" s="100">
        <v>2619.9356084233959</v>
      </c>
      <c r="L245" s="153" t="s">
        <v>10</v>
      </c>
      <c r="M245" s="154"/>
      <c r="N245" s="154"/>
      <c r="O245" s="155"/>
    </row>
    <row r="246" spans="1:15" x14ac:dyDescent="0.2">
      <c r="A246" s="104">
        <v>4666</v>
      </c>
      <c r="B246" s="103">
        <v>2820</v>
      </c>
      <c r="C246" s="103">
        <v>-51.561809281876805</v>
      </c>
      <c r="D246" s="102">
        <v>9.7989999999999995</v>
      </c>
      <c r="E246" s="101">
        <v>1.8926513457532195E-2</v>
      </c>
      <c r="F246" s="100">
        <v>2581.9450598358021</v>
      </c>
      <c r="G246" s="100">
        <v>2619.9356084233959</v>
      </c>
      <c r="H246" s="100">
        <v>2619.9356084233959</v>
      </c>
      <c r="I246" s="100">
        <v>2619.9356084233959</v>
      </c>
      <c r="J246" s="100">
        <v>2619.9356084233959</v>
      </c>
      <c r="K246" s="100">
        <v>2619.9356084233959</v>
      </c>
      <c r="L246" s="153" t="s">
        <v>10</v>
      </c>
      <c r="M246" s="154"/>
      <c r="N246" s="154"/>
      <c r="O246" s="155"/>
    </row>
    <row r="247" spans="1:15" x14ac:dyDescent="0.2">
      <c r="A247" s="104">
        <v>4668</v>
      </c>
      <c r="B247" s="103">
        <v>2835.1</v>
      </c>
      <c r="C247" s="103">
        <v>-47.320490245292582</v>
      </c>
      <c r="D247" s="102">
        <v>10.259</v>
      </c>
      <c r="E247" s="101">
        <v>1.9741472786309507E-2</v>
      </c>
      <c r="F247" s="100">
        <v>2569.5436595078777</v>
      </c>
      <c r="G247" s="100">
        <v>2603.2171018371137</v>
      </c>
      <c r="H247" s="100">
        <v>2619.9356084233959</v>
      </c>
      <c r="I247" s="100">
        <v>2619.9356084233959</v>
      </c>
      <c r="J247" s="100">
        <v>2619.9356084233959</v>
      </c>
      <c r="K247" s="100">
        <v>2619.9356084233959</v>
      </c>
      <c r="L247" s="153" t="s">
        <v>10</v>
      </c>
      <c r="M247" s="154"/>
      <c r="N247" s="154"/>
      <c r="O247" s="155"/>
    </row>
    <row r="248" spans="1:15" x14ac:dyDescent="0.2">
      <c r="A248" s="104">
        <v>4670</v>
      </c>
      <c r="B248" s="103">
        <v>2832</v>
      </c>
      <c r="C248" s="103">
        <v>-36.898037728042397</v>
      </c>
      <c r="D248" s="102">
        <v>10.183</v>
      </c>
      <c r="E248" s="101">
        <v>1.9665381637497616E-2</v>
      </c>
      <c r="F248" s="100">
        <v>2571.2086565937288</v>
      </c>
      <c r="G248" s="100">
        <v>2603.8446418752264</v>
      </c>
      <c r="H248" s="100">
        <v>2619.9356084233959</v>
      </c>
      <c r="I248" s="100">
        <v>2619.9356084233959</v>
      </c>
      <c r="J248" s="100">
        <v>2619.9356084233959</v>
      </c>
      <c r="K248" s="100">
        <v>2619.9356084233959</v>
      </c>
      <c r="L248" s="153" t="s">
        <v>10</v>
      </c>
      <c r="M248" s="154"/>
      <c r="N248" s="154"/>
      <c r="O248" s="155"/>
    </row>
    <row r="249" spans="1:15" x14ac:dyDescent="0.2">
      <c r="A249" s="104">
        <v>4672</v>
      </c>
      <c r="B249" s="103">
        <v>2824</v>
      </c>
      <c r="C249" s="103">
        <v>-4.7375761815945614</v>
      </c>
      <c r="D249" s="102">
        <v>9.92</v>
      </c>
      <c r="E249" s="101">
        <v>1.9149691360175934E-2</v>
      </c>
      <c r="F249" s="100">
        <v>2579.128914078356</v>
      </c>
      <c r="G249" s="100">
        <v>2607.6185877121288</v>
      </c>
      <c r="H249" s="100">
        <v>2619.9356084233959</v>
      </c>
      <c r="I249" s="100">
        <v>2619.9356084233959</v>
      </c>
      <c r="J249" s="100">
        <v>2619.9356084233959</v>
      </c>
      <c r="K249" s="100">
        <v>2619.9356084233959</v>
      </c>
      <c r="L249" s="153" t="s">
        <v>10</v>
      </c>
      <c r="M249" s="154"/>
      <c r="N249" s="154"/>
      <c r="O249" s="155"/>
    </row>
    <row r="250" spans="1:15" x14ac:dyDescent="0.2">
      <c r="A250" s="104">
        <v>4674</v>
      </c>
      <c r="B250" s="103">
        <v>2820.7</v>
      </c>
      <c r="C250" s="103">
        <v>7.5367839306899516</v>
      </c>
      <c r="D250" s="102">
        <v>9.8149999999999995</v>
      </c>
      <c r="E250" s="101">
        <v>1.8940437231759855E-2</v>
      </c>
      <c r="F250" s="100">
        <v>2581.7231541628034</v>
      </c>
      <c r="G250" s="100">
        <v>2619.9356084233959</v>
      </c>
      <c r="H250" s="100">
        <v>2619.9356084233959</v>
      </c>
      <c r="I250" s="100">
        <v>2619.9356084233959</v>
      </c>
      <c r="J250" s="100">
        <v>2619.9356084233959</v>
      </c>
      <c r="K250" s="100">
        <v>2619.9356084233959</v>
      </c>
      <c r="L250" s="153" t="s">
        <v>10</v>
      </c>
      <c r="M250" s="154"/>
      <c r="N250" s="154"/>
      <c r="O250" s="155"/>
    </row>
    <row r="251" spans="1:15" x14ac:dyDescent="0.2">
      <c r="A251" s="104">
        <v>4676</v>
      </c>
      <c r="B251" s="103">
        <v>2818.3</v>
      </c>
      <c r="C251" s="103">
        <v>16.597625114550294</v>
      </c>
      <c r="D251" s="102">
        <v>9.7789999999999999</v>
      </c>
      <c r="E251" s="101">
        <v>1.8993833244561553E-2</v>
      </c>
      <c r="F251" s="100">
        <v>2581.5691607044973</v>
      </c>
      <c r="G251" s="100">
        <v>2619.9356084233959</v>
      </c>
      <c r="H251" s="100">
        <v>2619.9356084233959</v>
      </c>
      <c r="I251" s="100">
        <v>2619.9356084233959</v>
      </c>
      <c r="J251" s="100">
        <v>2619.9356084233959</v>
      </c>
      <c r="K251" s="100">
        <v>2619.9356084233959</v>
      </c>
      <c r="L251" s="153" t="s">
        <v>10</v>
      </c>
      <c r="M251" s="154"/>
      <c r="N251" s="154"/>
      <c r="O251" s="155"/>
    </row>
    <row r="252" spans="1:15" x14ac:dyDescent="0.2">
      <c r="A252" s="104">
        <v>4678</v>
      </c>
      <c r="B252" s="103">
        <v>2809.3</v>
      </c>
      <c r="C252" s="103">
        <v>48.188758698653388</v>
      </c>
      <c r="D252" s="102">
        <v>9.5619999999999994</v>
      </c>
      <c r="E252" s="101">
        <v>1.8749571825354652E-2</v>
      </c>
      <c r="F252" s="100">
        <v>2584.9252969818408</v>
      </c>
      <c r="G252" s="100">
        <v>2619.9356084233959</v>
      </c>
      <c r="H252" s="100">
        <v>2619.9356084233959</v>
      </c>
      <c r="I252" s="100">
        <v>2619.9356084233959</v>
      </c>
      <c r="J252" s="100">
        <v>2619.9356084233959</v>
      </c>
      <c r="K252" s="100">
        <v>2619.9356084233959</v>
      </c>
      <c r="L252" s="153" t="s">
        <v>10</v>
      </c>
      <c r="M252" s="154"/>
      <c r="N252" s="154"/>
      <c r="O252" s="155"/>
    </row>
    <row r="253" spans="1:15" x14ac:dyDescent="0.2">
      <c r="A253" s="104">
        <v>4679</v>
      </c>
      <c r="B253" s="103">
        <v>2875.7</v>
      </c>
      <c r="C253" s="103">
        <v>27.310981969468557</v>
      </c>
      <c r="D253" s="102">
        <v>13.401</v>
      </c>
      <c r="E253" s="101">
        <v>2.8893874264832198E-2</v>
      </c>
      <c r="F253" s="100">
        <v>2409.6665442101903</v>
      </c>
      <c r="G253" s="100">
        <v>2488.3744318386712</v>
      </c>
      <c r="H253" s="100">
        <v>2539.5303238154111</v>
      </c>
      <c r="I253" s="100">
        <v>2579.6774344736809</v>
      </c>
      <c r="J253" s="100">
        <v>2619.9356084233959</v>
      </c>
      <c r="K253" s="100">
        <v>2619.9356084233959</v>
      </c>
      <c r="L253" s="153" t="s">
        <v>7</v>
      </c>
      <c r="M253" s="154"/>
      <c r="N253" s="154"/>
      <c r="O253" s="155"/>
    </row>
    <row r="254" spans="1:15" x14ac:dyDescent="0.2">
      <c r="A254" s="104">
        <v>4681</v>
      </c>
      <c r="B254" s="103">
        <v>2920.3</v>
      </c>
      <c r="C254" s="103">
        <v>-108.59285136426647</v>
      </c>
      <c r="D254" s="102">
        <v>11.907999999999999</v>
      </c>
      <c r="E254" s="101">
        <v>1.9631869628009072E-2</v>
      </c>
      <c r="F254" s="100">
        <v>2551.2011011996146</v>
      </c>
      <c r="G254" s="100">
        <v>2602.1845398455798</v>
      </c>
      <c r="H254" s="100">
        <v>2619.9356084233959</v>
      </c>
      <c r="I254" s="100">
        <v>2619.9356084233959</v>
      </c>
      <c r="J254" s="100">
        <v>2619.9356084233959</v>
      </c>
      <c r="K254" s="100">
        <v>2619.9356084233959</v>
      </c>
      <c r="L254" s="153" t="s">
        <v>15</v>
      </c>
      <c r="M254" s="154"/>
      <c r="N254" s="154"/>
      <c r="O254" s="155"/>
    </row>
    <row r="255" spans="1:15" x14ac:dyDescent="0.2">
      <c r="A255" s="104">
        <v>4684</v>
      </c>
      <c r="B255" s="103">
        <v>2829.5</v>
      </c>
      <c r="C255" s="103">
        <v>-26.084383506119277</v>
      </c>
      <c r="D255" s="102">
        <v>10.113</v>
      </c>
      <c r="E255" s="101">
        <v>1.9567108786571485E-2</v>
      </c>
      <c r="F255" s="100">
        <v>2572.9618775439303</v>
      </c>
      <c r="G255" s="100">
        <v>2604.6046397136474</v>
      </c>
      <c r="H255" s="100">
        <v>2619.9356084233959</v>
      </c>
      <c r="I255" s="100">
        <v>2619.9356084233959</v>
      </c>
      <c r="J255" s="100">
        <v>2619.9356084233959</v>
      </c>
      <c r="K255" s="100">
        <v>2619.9356084233959</v>
      </c>
      <c r="L255" s="153" t="s">
        <v>10</v>
      </c>
      <c r="M255" s="154"/>
      <c r="N255" s="154"/>
      <c r="O255" s="155"/>
    </row>
    <row r="256" spans="1:15" x14ac:dyDescent="0.2">
      <c r="A256" s="104">
        <v>4686</v>
      </c>
      <c r="B256" s="103">
        <v>2826.5</v>
      </c>
      <c r="C256" s="103">
        <v>-15.514655617052998</v>
      </c>
      <c r="D256" s="102">
        <v>10.038</v>
      </c>
      <c r="E256" s="101">
        <v>1.9488655774500933E-2</v>
      </c>
      <c r="F256" s="100">
        <v>2574.5456979172577</v>
      </c>
      <c r="G256" s="100">
        <v>2605.2159267783436</v>
      </c>
      <c r="H256" s="100">
        <v>2619.9356084233959</v>
      </c>
      <c r="I256" s="100">
        <v>2619.9356084233959</v>
      </c>
      <c r="J256" s="100">
        <v>2619.9356084233959</v>
      </c>
      <c r="K256" s="100">
        <v>2619.9356084233959</v>
      </c>
      <c r="L256" s="153" t="s">
        <v>10</v>
      </c>
      <c r="M256" s="154"/>
      <c r="N256" s="154"/>
      <c r="O256" s="155"/>
    </row>
    <row r="257" spans="1:15" x14ac:dyDescent="0.2">
      <c r="A257" s="104">
        <v>4751</v>
      </c>
      <c r="B257" s="103">
        <v>2837.9</v>
      </c>
      <c r="C257" s="103">
        <v>13.17341276503157</v>
      </c>
      <c r="D257" s="102">
        <v>11.702</v>
      </c>
      <c r="E257" s="101">
        <v>2.6104083825738107E-2</v>
      </c>
      <c r="F257" s="100">
        <v>2484.2666685814756</v>
      </c>
      <c r="G257" s="100">
        <v>2538.1295347295286</v>
      </c>
      <c r="H257" s="100">
        <v>2578.8261353752246</v>
      </c>
      <c r="I257" s="100">
        <v>2603.7599752849596</v>
      </c>
      <c r="J257" s="100">
        <v>2619.9356084233959</v>
      </c>
      <c r="K257" s="100">
        <v>2619.9356084233959</v>
      </c>
      <c r="L257" s="153" t="s">
        <v>7</v>
      </c>
      <c r="M257" s="154"/>
      <c r="N257" s="154"/>
      <c r="O257" s="155"/>
    </row>
    <row r="258" spans="1:15" x14ac:dyDescent="0.2">
      <c r="A258" s="104">
        <v>4753</v>
      </c>
      <c r="B258" s="103">
        <v>2961.5</v>
      </c>
      <c r="C258" s="103">
        <v>-50.019506039913608</v>
      </c>
      <c r="D258" s="102">
        <v>15.209</v>
      </c>
      <c r="E258" s="101">
        <v>2.6926921170383755E-2</v>
      </c>
      <c r="F258" s="100">
        <v>2376.378519522561</v>
      </c>
      <c r="G258" s="100">
        <v>2479.1867521329732</v>
      </c>
      <c r="H258" s="100">
        <v>2543.1288462956163</v>
      </c>
      <c r="I258" s="100">
        <v>2590.6942488257637</v>
      </c>
      <c r="J258" s="100">
        <v>2619.9356084233959</v>
      </c>
      <c r="K258" s="100">
        <v>2619.9356084233959</v>
      </c>
      <c r="L258" s="153" t="s">
        <v>10</v>
      </c>
      <c r="M258" s="154"/>
      <c r="N258" s="154"/>
      <c r="O258" s="155"/>
    </row>
    <row r="259" spans="1:15" x14ac:dyDescent="0.2">
      <c r="A259" s="104">
        <v>4755</v>
      </c>
      <c r="B259" s="103">
        <v>3002.8</v>
      </c>
      <c r="C259" s="103">
        <v>65.36684775521114</v>
      </c>
      <c r="D259" s="102">
        <v>19</v>
      </c>
      <c r="E259" s="101">
        <v>3.3922728395106051E-2</v>
      </c>
      <c r="F259" s="100">
        <v>2069.1940186218126</v>
      </c>
      <c r="G259" s="100">
        <v>2287.9611249941063</v>
      </c>
      <c r="H259" s="100">
        <v>2409.3573590527858</v>
      </c>
      <c r="I259" s="100">
        <v>2484.5511434993209</v>
      </c>
      <c r="J259" s="100">
        <v>2604.1475236042161</v>
      </c>
      <c r="K259" s="100">
        <v>2619.9356084233959</v>
      </c>
      <c r="L259" s="153" t="s">
        <v>7</v>
      </c>
      <c r="M259" s="154"/>
      <c r="N259" s="154"/>
      <c r="O259" s="155"/>
    </row>
    <row r="260" spans="1:15" x14ac:dyDescent="0.2">
      <c r="A260" s="104">
        <v>4762</v>
      </c>
      <c r="B260" s="103">
        <v>3070.6</v>
      </c>
      <c r="C260" s="103">
        <v>-125.22404286433304</v>
      </c>
      <c r="D260" s="102">
        <v>19.356999999999999</v>
      </c>
      <c r="E260" s="101">
        <v>2.9610279659314325E-2</v>
      </c>
      <c r="F260" s="100">
        <v>2139.7037594833178</v>
      </c>
      <c r="G260" s="100">
        <v>2355.5097570263242</v>
      </c>
      <c r="H260" s="100">
        <v>2465.7081547779285</v>
      </c>
      <c r="I260" s="100">
        <v>2536.5972954180861</v>
      </c>
      <c r="J260" s="100">
        <v>2619.9356084233959</v>
      </c>
      <c r="K260" s="100">
        <v>2619.9356084233959</v>
      </c>
      <c r="L260" s="153" t="s">
        <v>7</v>
      </c>
      <c r="M260" s="154"/>
      <c r="N260" s="154"/>
      <c r="O260" s="155"/>
    </row>
    <row r="261" spans="1:15" x14ac:dyDescent="0.2">
      <c r="A261" s="104">
        <v>4763</v>
      </c>
      <c r="B261" s="103">
        <v>3071.8</v>
      </c>
      <c r="C261" s="103">
        <v>-114.69416440389449</v>
      </c>
      <c r="D261" s="102">
        <v>19.47</v>
      </c>
      <c r="E261" s="101">
        <v>2.9781870244583449E-2</v>
      </c>
      <c r="F261" s="100">
        <v>2130.5038434701733</v>
      </c>
      <c r="G261" s="100">
        <v>2349.6378164396465</v>
      </c>
      <c r="H261" s="100">
        <v>2461.8048558538212</v>
      </c>
      <c r="I261" s="100">
        <v>2533.2881125330991</v>
      </c>
      <c r="J261" s="100">
        <v>2619.9356084233959</v>
      </c>
      <c r="K261" s="100">
        <v>2619.9356084233959</v>
      </c>
      <c r="L261" s="153" t="s">
        <v>7</v>
      </c>
      <c r="M261" s="154"/>
      <c r="N261" s="154"/>
      <c r="O261" s="155"/>
    </row>
    <row r="262" spans="1:15" x14ac:dyDescent="0.2">
      <c r="A262" s="104">
        <v>4829</v>
      </c>
      <c r="B262" s="103">
        <v>4085.4</v>
      </c>
      <c r="C262" s="103">
        <v>270.94662774599908</v>
      </c>
      <c r="D262" s="102">
        <v>31.434000000000001</v>
      </c>
      <c r="E262" s="101">
        <v>1.7347464812769373E-2</v>
      </c>
      <c r="F262" s="100">
        <v>2497.588419112506</v>
      </c>
      <c r="G262" s="100">
        <v>2619.9356084233959</v>
      </c>
      <c r="H262" s="100">
        <v>2619.9356084233959</v>
      </c>
      <c r="I262" s="100">
        <v>2619.9356084233959</v>
      </c>
      <c r="J262" s="100">
        <v>2619.9356084233959</v>
      </c>
      <c r="K262" s="100">
        <v>2619.9356084233959</v>
      </c>
      <c r="L262" s="153" t="s">
        <v>7</v>
      </c>
      <c r="M262" s="154"/>
      <c r="N262" s="154"/>
      <c r="O262" s="155"/>
    </row>
    <row r="263" spans="1:15" x14ac:dyDescent="0.2">
      <c r="A263" s="104">
        <v>4831</v>
      </c>
      <c r="B263" s="103">
        <v>8052.2</v>
      </c>
      <c r="C263" s="103">
        <v>-86.446266886293003</v>
      </c>
      <c r="D263" s="102">
        <v>96.578000000000003</v>
      </c>
      <c r="E263" s="101">
        <v>1.6671908689734578E-2</v>
      </c>
      <c r="F263" s="100">
        <v>2382.6350559638645</v>
      </c>
      <c r="G263" s="100">
        <v>2619.9356084233959</v>
      </c>
      <c r="H263" s="100">
        <v>2619.9356084233959</v>
      </c>
      <c r="I263" s="100">
        <v>2619.9356084233959</v>
      </c>
      <c r="J263" s="100">
        <v>2619.9356084233959</v>
      </c>
      <c r="K263" s="100">
        <v>2619.9356084233959</v>
      </c>
      <c r="L263" s="153" t="s">
        <v>14</v>
      </c>
      <c r="M263" s="154"/>
      <c r="N263" s="154"/>
      <c r="O263" s="155"/>
    </row>
    <row r="264" spans="1:15" x14ac:dyDescent="0.2">
      <c r="A264" s="104">
        <v>5442</v>
      </c>
      <c r="B264" s="103">
        <v>3089</v>
      </c>
      <c r="C264" s="103">
        <v>119.24193066237919</v>
      </c>
      <c r="D264" s="102">
        <v>24.6</v>
      </c>
      <c r="E264" s="101">
        <v>3.9626094460894115E-2</v>
      </c>
      <c r="F264" s="100">
        <v>1778.0920016290177</v>
      </c>
      <c r="G264" s="100">
        <v>1993.255355115009</v>
      </c>
      <c r="H264" s="100">
        <v>2188.0158686935733</v>
      </c>
      <c r="I264" s="100">
        <v>2331.9666128340573</v>
      </c>
      <c r="J264" s="100">
        <v>2525.2816396490134</v>
      </c>
      <c r="K264" s="100">
        <v>2619.9356084233959</v>
      </c>
      <c r="L264" s="153" t="s">
        <v>7</v>
      </c>
      <c r="M264" s="154"/>
      <c r="N264" s="154"/>
      <c r="O264" s="155"/>
    </row>
    <row r="265" spans="1:15" x14ac:dyDescent="0.2">
      <c r="A265" s="104">
        <v>5443</v>
      </c>
      <c r="B265" s="103">
        <v>3119.1</v>
      </c>
      <c r="C265" s="103">
        <v>116.19654002137526</v>
      </c>
      <c r="D265" s="102">
        <v>25.564</v>
      </c>
      <c r="E265" s="101">
        <v>3.917248379940054E-2</v>
      </c>
      <c r="F265" s="100">
        <v>1747.7977110457962</v>
      </c>
      <c r="G265" s="100">
        <v>1969.8953308552957</v>
      </c>
      <c r="H265" s="100">
        <v>2168.6414964824394</v>
      </c>
      <c r="I265" s="100">
        <v>2320.9705317924754</v>
      </c>
      <c r="J265" s="100">
        <v>2526.169760032511</v>
      </c>
      <c r="K265" s="100">
        <v>2619.9356084233959</v>
      </c>
      <c r="L265" s="153" t="s">
        <v>7</v>
      </c>
      <c r="M265" s="154"/>
      <c r="N265" s="154"/>
      <c r="O265" s="155"/>
    </row>
    <row r="266" spans="1:15" x14ac:dyDescent="0.2">
      <c r="A266" s="104">
        <v>5448</v>
      </c>
      <c r="B266" s="103">
        <v>2846</v>
      </c>
      <c r="C266" s="103">
        <v>-118.26332615065502</v>
      </c>
      <c r="D266" s="102">
        <v>11.010999999999999</v>
      </c>
      <c r="E266" s="101">
        <v>2.2108752626231569E-2</v>
      </c>
      <c r="F266" s="100">
        <v>2533.2746861931332</v>
      </c>
      <c r="G266" s="100">
        <v>2581.8086917946539</v>
      </c>
      <c r="H266" s="100">
        <v>2608.9470404858753</v>
      </c>
      <c r="I266" s="100">
        <v>2619.9356084233959</v>
      </c>
      <c r="J266" s="100">
        <v>2619.9356084233959</v>
      </c>
      <c r="K266" s="100">
        <v>2619.9356084233959</v>
      </c>
      <c r="L266" s="153" t="s">
        <v>12</v>
      </c>
      <c r="M266" s="154"/>
      <c r="N266" s="154"/>
      <c r="O266" s="155"/>
    </row>
    <row r="267" spans="1:15" x14ac:dyDescent="0.2">
      <c r="A267" s="104">
        <v>5452</v>
      </c>
      <c r="B267" s="103">
        <v>2983.2</v>
      </c>
      <c r="C267" s="103">
        <v>3.0203691918328772</v>
      </c>
      <c r="D267" s="102">
        <v>17.765000000000001</v>
      </c>
      <c r="E267" s="101">
        <v>3.2352069635894619E-2</v>
      </c>
      <c r="F267" s="100">
        <v>2160.2735703463259</v>
      </c>
      <c r="G267" s="100">
        <v>2351.0505524314349</v>
      </c>
      <c r="H267" s="100">
        <v>2450.8447862648472</v>
      </c>
      <c r="I267" s="100">
        <v>2512.5836145253197</v>
      </c>
      <c r="J267" s="100">
        <v>2619.9356084233959</v>
      </c>
      <c r="K267" s="100">
        <v>2619.9356084233959</v>
      </c>
      <c r="L267" s="153" t="s">
        <v>7</v>
      </c>
      <c r="M267" s="154"/>
      <c r="N267" s="154"/>
      <c r="O267" s="155"/>
    </row>
    <row r="268" spans="1:15" x14ac:dyDescent="0.2">
      <c r="A268" s="104">
        <v>5453</v>
      </c>
      <c r="B268" s="103">
        <v>2979.9</v>
      </c>
      <c r="C268" s="103">
        <v>10.942493576144322</v>
      </c>
      <c r="D268" s="102">
        <v>19</v>
      </c>
      <c r="E268" s="101">
        <v>3.6085555799617176E-2</v>
      </c>
      <c r="F268" s="100">
        <v>2037.8400765029339</v>
      </c>
      <c r="G268" s="100">
        <v>2253.3843010471596</v>
      </c>
      <c r="H268" s="100">
        <v>2382.8505681077527</v>
      </c>
      <c r="I268" s="100">
        <v>2461.8432649814108</v>
      </c>
      <c r="J268" s="100">
        <v>2585.0596317528898</v>
      </c>
      <c r="K268" s="100">
        <v>2619.9356084233959</v>
      </c>
      <c r="L268" s="153" t="s">
        <v>7</v>
      </c>
      <c r="M268" s="154"/>
      <c r="N268" s="154"/>
      <c r="O268" s="155"/>
    </row>
    <row r="269" spans="1:15" x14ac:dyDescent="0.2">
      <c r="A269" s="104">
        <v>5454</v>
      </c>
      <c r="B269" s="103">
        <v>2979.9</v>
      </c>
      <c r="C269" s="103">
        <v>-43.153179937776429</v>
      </c>
      <c r="D269" s="102">
        <v>16.100000000000001</v>
      </c>
      <c r="E269" s="101">
        <v>2.8021783746774727E-2</v>
      </c>
      <c r="F269" s="100">
        <v>2326.441711593468</v>
      </c>
      <c r="G269" s="100">
        <v>2451.1338671332378</v>
      </c>
      <c r="H269" s="100">
        <v>2520.1872262304601</v>
      </c>
      <c r="I269" s="100">
        <v>2576.135792927123</v>
      </c>
      <c r="J269" s="100">
        <v>2619.9356084233959</v>
      </c>
      <c r="K269" s="100">
        <v>2619.9356084233959</v>
      </c>
      <c r="L269" s="153" t="s">
        <v>7</v>
      </c>
      <c r="M269" s="154"/>
      <c r="N269" s="154"/>
      <c r="O269" s="155"/>
    </row>
    <row r="270" spans="1:15" x14ac:dyDescent="0.2">
      <c r="A270" s="104">
        <v>5455</v>
      </c>
      <c r="B270" s="103">
        <v>2981.6</v>
      </c>
      <c r="C270" s="103">
        <v>18.722873464264541</v>
      </c>
      <c r="D270" s="102">
        <v>17.058</v>
      </c>
      <c r="E270" s="101">
        <v>3.0543415832816341E-2</v>
      </c>
      <c r="F270" s="100">
        <v>2231.8727638815885</v>
      </c>
      <c r="G270" s="100">
        <v>2394.3547143415849</v>
      </c>
      <c r="H270" s="100">
        <v>2480.9804711047632</v>
      </c>
      <c r="I270" s="100">
        <v>2539.5067180222891</v>
      </c>
      <c r="J270" s="100">
        <v>2619.9356084233959</v>
      </c>
      <c r="K270" s="100">
        <v>2619.9356084233959</v>
      </c>
      <c r="L270" s="153" t="s">
        <v>7</v>
      </c>
      <c r="M270" s="154"/>
      <c r="N270" s="154"/>
      <c r="O270" s="155"/>
    </row>
    <row r="271" spans="1:15" x14ac:dyDescent="0.2">
      <c r="A271" s="104">
        <v>5456</v>
      </c>
      <c r="B271" s="103">
        <v>2990.9</v>
      </c>
      <c r="C271" s="103">
        <v>30.194835059311707</v>
      </c>
      <c r="D271" s="102">
        <v>18</v>
      </c>
      <c r="E271" s="101">
        <v>3.2312134362385753E-2</v>
      </c>
      <c r="F271" s="100">
        <v>2148.4116178019776</v>
      </c>
      <c r="G271" s="100">
        <v>2345.1605606859716</v>
      </c>
      <c r="H271" s="100">
        <v>2447.9152411116534</v>
      </c>
      <c r="I271" s="100">
        <v>2511.0239537319922</v>
      </c>
      <c r="J271" s="100">
        <v>2619.9356084233959</v>
      </c>
      <c r="K271" s="100">
        <v>2619.9356084233959</v>
      </c>
      <c r="L271" s="153" t="s">
        <v>7</v>
      </c>
      <c r="M271" s="154"/>
      <c r="N271" s="154"/>
      <c r="O271" s="155"/>
    </row>
    <row r="272" spans="1:15" x14ac:dyDescent="0.2">
      <c r="A272" s="104">
        <v>5457</v>
      </c>
      <c r="B272" s="103">
        <v>3009</v>
      </c>
      <c r="C272" s="103">
        <v>54.150015547283211</v>
      </c>
      <c r="D272" s="102">
        <v>19.399999999999999</v>
      </c>
      <c r="E272" s="101">
        <v>3.4414813704921013E-2</v>
      </c>
      <c r="F272" s="100">
        <v>2043.2737472239405</v>
      </c>
      <c r="G272" s="100">
        <v>2265.5219099329679</v>
      </c>
      <c r="H272" s="100">
        <v>2395.4969496812664</v>
      </c>
      <c r="I272" s="100">
        <v>2474.8163358468501</v>
      </c>
      <c r="J272" s="100">
        <v>2599.5462725502271</v>
      </c>
      <c r="K272" s="100">
        <v>2619.9356084233959</v>
      </c>
      <c r="L272" s="153" t="s">
        <v>7</v>
      </c>
      <c r="M272" s="154"/>
      <c r="N272" s="154"/>
      <c r="O272" s="155"/>
    </row>
    <row r="273" spans="1:15" x14ac:dyDescent="0.2">
      <c r="A273" s="104">
        <v>5459</v>
      </c>
      <c r="B273" s="103">
        <v>3150.3</v>
      </c>
      <c r="C273" s="103">
        <v>33.794245892855166</v>
      </c>
      <c r="D273" s="102">
        <v>18.53</v>
      </c>
      <c r="E273" s="101">
        <v>2.3603741902191108E-2</v>
      </c>
      <c r="F273" s="100">
        <v>2351.9680444474684</v>
      </c>
      <c r="G273" s="100">
        <v>2492.7647169297866</v>
      </c>
      <c r="H273" s="100">
        <v>2580.613399724296</v>
      </c>
      <c r="I273" s="100">
        <v>2619.9356084233959</v>
      </c>
      <c r="J273" s="100">
        <v>2619.9356084233959</v>
      </c>
      <c r="K273" s="100">
        <v>2619.9356084233959</v>
      </c>
      <c r="L273" s="153" t="s">
        <v>7</v>
      </c>
      <c r="M273" s="154"/>
      <c r="N273" s="154"/>
      <c r="O273" s="155"/>
    </row>
    <row r="274" spans="1:15" x14ac:dyDescent="0.2">
      <c r="A274" s="104">
        <v>5460</v>
      </c>
      <c r="B274" s="103">
        <v>3555</v>
      </c>
      <c r="C274" s="103">
        <v>-22.69539211026736</v>
      </c>
      <c r="D274" s="102">
        <v>25.588000000000001</v>
      </c>
      <c r="E274" s="101">
        <v>2.0934818889184685E-2</v>
      </c>
      <c r="F274" s="100">
        <v>2298.6034505979314</v>
      </c>
      <c r="G274" s="100">
        <v>2523.7226801659494</v>
      </c>
      <c r="H274" s="100">
        <v>2619.9356084233959</v>
      </c>
      <c r="I274" s="100">
        <v>2619.9356084233959</v>
      </c>
      <c r="J274" s="100">
        <v>2619.9356084233959</v>
      </c>
      <c r="K274" s="100">
        <v>2619.9356084233959</v>
      </c>
      <c r="L274" s="153" t="s">
        <v>13</v>
      </c>
      <c r="M274" s="154"/>
      <c r="N274" s="154"/>
      <c r="O274" s="155"/>
    </row>
    <row r="275" spans="1:15" x14ac:dyDescent="0.2">
      <c r="A275" s="104">
        <v>5497</v>
      </c>
      <c r="B275" s="103">
        <v>2794.4</v>
      </c>
      <c r="C275" s="103">
        <v>111.67623712613297</v>
      </c>
      <c r="D275" s="102">
        <v>9.9</v>
      </c>
      <c r="E275" s="101">
        <v>2.228387084280108E-2</v>
      </c>
      <c r="F275" s="100">
        <v>2550.849079228351</v>
      </c>
      <c r="G275" s="100">
        <v>2587.0492062713492</v>
      </c>
      <c r="H275" s="100">
        <v>2608.1749556214227</v>
      </c>
      <c r="I275" s="100">
        <v>2619.9356084233959</v>
      </c>
      <c r="J275" s="100">
        <v>2619.9356084233959</v>
      </c>
      <c r="K275" s="100">
        <v>2619.9356084233959</v>
      </c>
      <c r="L275" s="153" t="s">
        <v>7</v>
      </c>
      <c r="M275" s="154"/>
      <c r="N275" s="154"/>
      <c r="O275" s="155"/>
    </row>
    <row r="276" spans="1:15" x14ac:dyDescent="0.2">
      <c r="A276" s="104">
        <v>5896</v>
      </c>
      <c r="B276" s="103">
        <v>2849.4</v>
      </c>
      <c r="C276" s="103">
        <v>-79.365124416836053</v>
      </c>
      <c r="D276" s="102">
        <v>10.456</v>
      </c>
      <c r="E276" s="101">
        <v>1.9364273159720093E-2</v>
      </c>
      <c r="F276" s="100">
        <v>2571.5227225849494</v>
      </c>
      <c r="G276" s="100">
        <v>2605.8080199326696</v>
      </c>
      <c r="H276" s="100">
        <v>2619.9356084233959</v>
      </c>
      <c r="I276" s="100">
        <v>2619.9356084233959</v>
      </c>
      <c r="J276" s="100">
        <v>2619.9356084233959</v>
      </c>
      <c r="K276" s="100">
        <v>2619.9356084233959</v>
      </c>
      <c r="L276" s="153" t="s">
        <v>12</v>
      </c>
      <c r="M276" s="154"/>
      <c r="N276" s="154"/>
      <c r="O276" s="155"/>
    </row>
    <row r="277" spans="1:15" x14ac:dyDescent="0.2">
      <c r="A277" s="104">
        <v>5897</v>
      </c>
      <c r="B277" s="103">
        <v>2907.4</v>
      </c>
      <c r="C277" s="103">
        <v>-50.986332886163709</v>
      </c>
      <c r="D277" s="102">
        <v>15.5</v>
      </c>
      <c r="E277" s="101">
        <v>3.3001277792736664E-2</v>
      </c>
      <c r="F277" s="100">
        <v>2270.2116828742255</v>
      </c>
      <c r="G277" s="100">
        <v>2403.624430180364</v>
      </c>
      <c r="H277" s="100">
        <v>2477.6982899055324</v>
      </c>
      <c r="I277" s="100">
        <v>2527.4995868040801</v>
      </c>
      <c r="J277" s="100">
        <v>2612.2024605422375</v>
      </c>
      <c r="K277" s="100">
        <v>2619.9356084233959</v>
      </c>
      <c r="L277" s="153" t="s">
        <v>7</v>
      </c>
      <c r="M277" s="154"/>
      <c r="N277" s="154"/>
      <c r="O277" s="155"/>
    </row>
    <row r="278" spans="1:15" x14ac:dyDescent="0.2">
      <c r="A278" s="104">
        <v>5898</v>
      </c>
      <c r="B278" s="103">
        <v>2908.7</v>
      </c>
      <c r="C278" s="103">
        <v>16.884936223785189</v>
      </c>
      <c r="D278" s="102">
        <v>15.388</v>
      </c>
      <c r="E278" s="101">
        <v>3.2469127096050224E-2</v>
      </c>
      <c r="F278" s="100">
        <v>2283.9829413752168</v>
      </c>
      <c r="G278" s="100">
        <v>2412.0708876225945</v>
      </c>
      <c r="H278" s="100">
        <v>2483.9663239398501</v>
      </c>
      <c r="I278" s="100">
        <v>2533.4484316562157</v>
      </c>
      <c r="J278" s="100">
        <v>2619.9356084233959</v>
      </c>
      <c r="K278" s="100">
        <v>2619.9356084233959</v>
      </c>
      <c r="L278" s="153" t="s">
        <v>7</v>
      </c>
      <c r="M278" s="154"/>
      <c r="N278" s="154"/>
      <c r="O278" s="155"/>
    </row>
    <row r="279" spans="1:15" x14ac:dyDescent="0.2">
      <c r="A279" s="104">
        <v>5899</v>
      </c>
      <c r="B279" s="103">
        <v>2925.9</v>
      </c>
      <c r="C279" s="103">
        <v>34.556830342368784</v>
      </c>
      <c r="D279" s="102">
        <v>13.930999999999999</v>
      </c>
      <c r="E279" s="101">
        <v>2.5884683093972866E-2</v>
      </c>
      <c r="F279" s="100">
        <v>2432.1470192502948</v>
      </c>
      <c r="G279" s="100">
        <v>2508.7924174356026</v>
      </c>
      <c r="H279" s="100">
        <v>2565.7135601525088</v>
      </c>
      <c r="I279" s="100">
        <v>2602.9103130482704</v>
      </c>
      <c r="J279" s="100">
        <v>2619.9356084233959</v>
      </c>
      <c r="K279" s="100">
        <v>2619.9356084233959</v>
      </c>
      <c r="L279" s="153" t="s">
        <v>7</v>
      </c>
      <c r="M279" s="154"/>
      <c r="N279" s="154"/>
      <c r="O279" s="155"/>
    </row>
    <row r="280" spans="1:15" x14ac:dyDescent="0.2">
      <c r="A280" s="104">
        <v>5904</v>
      </c>
      <c r="B280" s="103">
        <v>3141.8</v>
      </c>
      <c r="C280" s="103">
        <v>-116.77305446521872</v>
      </c>
      <c r="D280" s="102">
        <v>21</v>
      </c>
      <c r="E280" s="101">
        <v>2.8719940671286387E-2</v>
      </c>
      <c r="F280" s="100">
        <v>2089.7024137414201</v>
      </c>
      <c r="G280" s="100">
        <v>2336.1134730189351</v>
      </c>
      <c r="H280" s="100">
        <v>2462.2371873826378</v>
      </c>
      <c r="I280" s="100">
        <v>2542.0187540527941</v>
      </c>
      <c r="J280" s="100">
        <v>2619.9356084233959</v>
      </c>
      <c r="K280" s="100">
        <v>2619.9356084233959</v>
      </c>
      <c r="L280" s="153" t="s">
        <v>7</v>
      </c>
      <c r="M280" s="154"/>
      <c r="N280" s="154"/>
      <c r="O280" s="155"/>
    </row>
    <row r="281" spans="1:15" x14ac:dyDescent="0.2">
      <c r="A281" s="104">
        <v>5905</v>
      </c>
      <c r="B281" s="103">
        <v>3255.7</v>
      </c>
      <c r="C281" s="103">
        <v>11.503687013960395</v>
      </c>
      <c r="D281" s="102">
        <v>20.7</v>
      </c>
      <c r="E281" s="101">
        <v>2.3104157721447829E-2</v>
      </c>
      <c r="F281" s="100">
        <v>2308.2179267621973</v>
      </c>
      <c r="G281" s="100">
        <v>2484.2819442666901</v>
      </c>
      <c r="H281" s="100">
        <v>2585.9581743239951</v>
      </c>
      <c r="I281" s="100">
        <v>2619.9356084233959</v>
      </c>
      <c r="J281" s="100">
        <v>2619.9356084233959</v>
      </c>
      <c r="K281" s="100">
        <v>2619.9356084233959</v>
      </c>
      <c r="L281" s="153" t="s">
        <v>3</v>
      </c>
      <c r="M281" s="154"/>
      <c r="N281" s="154"/>
      <c r="O281" s="155"/>
    </row>
    <row r="282" spans="1:15" x14ac:dyDescent="0.2">
      <c r="A282" s="104">
        <v>5906</v>
      </c>
      <c r="B282" s="103">
        <v>3492.4</v>
      </c>
      <c r="C282" s="103">
        <v>63.770866277719669</v>
      </c>
      <c r="D282" s="102">
        <v>34.799999999999997</v>
      </c>
      <c r="E282" s="101">
        <v>3.2994560644037475E-2</v>
      </c>
      <c r="F282" s="100">
        <v>1543.8975419650124</v>
      </c>
      <c r="G282" s="100">
        <v>1852.0575095110003</v>
      </c>
      <c r="H282" s="100">
        <v>2103.8447614671745</v>
      </c>
      <c r="I282" s="100">
        <v>2326.1297296453381</v>
      </c>
      <c r="J282" s="100">
        <v>2619.9356084233959</v>
      </c>
      <c r="K282" s="100">
        <v>2619.9356084233959</v>
      </c>
      <c r="L282" s="153" t="s">
        <v>3</v>
      </c>
      <c r="M282" s="154"/>
      <c r="N282" s="154"/>
      <c r="O282" s="155"/>
    </row>
    <row r="283" spans="1:15" x14ac:dyDescent="0.2">
      <c r="A283" s="104">
        <v>5907</v>
      </c>
      <c r="B283" s="103">
        <v>3611.9</v>
      </c>
      <c r="C283" s="103">
        <v>18.273601823327873</v>
      </c>
      <c r="D283" s="102">
        <v>27.6</v>
      </c>
      <c r="E283" s="101">
        <v>2.1762963238292778E-2</v>
      </c>
      <c r="F283" s="100">
        <v>2183.9736818446904</v>
      </c>
      <c r="G283" s="100">
        <v>2477.4624977822109</v>
      </c>
      <c r="H283" s="100">
        <v>2619.9356084233959</v>
      </c>
      <c r="I283" s="100">
        <v>2619.9356084233959</v>
      </c>
      <c r="J283" s="100">
        <v>2619.9356084233959</v>
      </c>
      <c r="K283" s="100">
        <v>2619.9356084233959</v>
      </c>
      <c r="L283" s="153" t="s">
        <v>3</v>
      </c>
      <c r="M283" s="154"/>
      <c r="N283" s="154"/>
      <c r="O283" s="155"/>
    </row>
    <row r="284" spans="1:15" x14ac:dyDescent="0.2">
      <c r="A284" s="104">
        <v>5908</v>
      </c>
      <c r="B284" s="103">
        <v>3906</v>
      </c>
      <c r="C284" s="103">
        <v>-50.94149655248868</v>
      </c>
      <c r="D284" s="102">
        <v>32.829000000000001</v>
      </c>
      <c r="E284" s="101">
        <v>2.0852249359842319E-2</v>
      </c>
      <c r="F284" s="100">
        <v>2129.3401757443462</v>
      </c>
      <c r="G284" s="100">
        <v>2495.6374045242355</v>
      </c>
      <c r="H284" s="100">
        <v>2619.9356084233959</v>
      </c>
      <c r="I284" s="100">
        <v>2619.9356084233959</v>
      </c>
      <c r="J284" s="100">
        <v>2619.9356084233959</v>
      </c>
      <c r="K284" s="100">
        <v>2619.9356084233959</v>
      </c>
      <c r="L284" s="153" t="s">
        <v>3</v>
      </c>
      <c r="M284" s="154"/>
      <c r="N284" s="154"/>
      <c r="O284" s="155"/>
    </row>
    <row r="285" spans="1:15" x14ac:dyDescent="0.2">
      <c r="A285" s="104">
        <v>5956</v>
      </c>
      <c r="B285" s="103">
        <v>2830</v>
      </c>
      <c r="C285" s="103">
        <v>114.69761319002704</v>
      </c>
      <c r="D285" s="102">
        <v>12.8</v>
      </c>
      <c r="E285" s="101">
        <v>3.2308989924117522E-2</v>
      </c>
      <c r="F285" s="100">
        <v>2399.810092944359</v>
      </c>
      <c r="G285" s="100">
        <v>2474.5910213515499</v>
      </c>
      <c r="H285" s="100">
        <v>2520.287993389371</v>
      </c>
      <c r="I285" s="100">
        <v>2558.1519319525992</v>
      </c>
      <c r="J285" s="100">
        <v>2619.9356084233959</v>
      </c>
      <c r="K285" s="100">
        <v>2619.9356084233959</v>
      </c>
      <c r="L285" s="153" t="s">
        <v>11</v>
      </c>
      <c r="M285" s="154"/>
      <c r="N285" s="154"/>
      <c r="O285" s="155"/>
    </row>
    <row r="286" spans="1:15" x14ac:dyDescent="0.2">
      <c r="A286" s="104">
        <v>5957</v>
      </c>
      <c r="B286" s="103">
        <v>2874.8</v>
      </c>
      <c r="C286" s="103">
        <v>62.859796661804317</v>
      </c>
      <c r="D286" s="102">
        <v>13</v>
      </c>
      <c r="E286" s="101">
        <v>2.7421298391369961E-2</v>
      </c>
      <c r="F286" s="100">
        <v>2440.7027379037936</v>
      </c>
      <c r="G286" s="100">
        <v>2506.9055408426634</v>
      </c>
      <c r="H286" s="100">
        <v>2556.7285608797156</v>
      </c>
      <c r="I286" s="100">
        <v>2592.0376377093812</v>
      </c>
      <c r="J286" s="100">
        <v>2619.9356084233959</v>
      </c>
      <c r="K286" s="100">
        <v>2619.9356084233959</v>
      </c>
      <c r="L286" s="153" t="s">
        <v>11</v>
      </c>
      <c r="M286" s="154"/>
      <c r="N286" s="154"/>
      <c r="O286" s="155"/>
    </row>
    <row r="287" spans="1:15" x14ac:dyDescent="0.2">
      <c r="A287" s="104">
        <v>5959</v>
      </c>
      <c r="B287" s="103">
        <v>2904.4</v>
      </c>
      <c r="C287" s="103">
        <v>117.15166424546824</v>
      </c>
      <c r="D287" s="102">
        <v>13.6</v>
      </c>
      <c r="E287" s="101">
        <v>2.6677951536549185E-2</v>
      </c>
      <c r="F287" s="100">
        <v>2431.1418869889417</v>
      </c>
      <c r="G287" s="100">
        <v>2505.1156402603556</v>
      </c>
      <c r="H287" s="100">
        <v>2559.0470609273634</v>
      </c>
      <c r="I287" s="100">
        <v>2596.6056031254834</v>
      </c>
      <c r="J287" s="100">
        <v>2619.9356084233959</v>
      </c>
      <c r="K287" s="100">
        <v>2619.9356084233959</v>
      </c>
      <c r="L287" s="153" t="s">
        <v>11</v>
      </c>
      <c r="M287" s="154"/>
      <c r="N287" s="154"/>
      <c r="O287" s="155"/>
    </row>
    <row r="288" spans="1:15" x14ac:dyDescent="0.2">
      <c r="A288" s="104">
        <v>5960</v>
      </c>
      <c r="B288" s="103">
        <v>2949.7</v>
      </c>
      <c r="C288" s="103">
        <v>-22.758544000540869</v>
      </c>
      <c r="D288" s="102">
        <v>15.026</v>
      </c>
      <c r="E288" s="101">
        <v>2.7333201159584774E-2</v>
      </c>
      <c r="F288" s="100">
        <v>2375.9761063882265</v>
      </c>
      <c r="G288" s="100">
        <v>2477.0795946477201</v>
      </c>
      <c r="H288" s="100">
        <v>2539.7189668576843</v>
      </c>
      <c r="I288" s="100">
        <v>2587.0760583125762</v>
      </c>
      <c r="J288" s="100">
        <v>2619.9356084233959</v>
      </c>
      <c r="K288" s="100">
        <v>2619.9356084233959</v>
      </c>
      <c r="L288" s="153" t="s">
        <v>11</v>
      </c>
      <c r="M288" s="154"/>
      <c r="N288" s="154"/>
      <c r="O288" s="155"/>
    </row>
    <row r="289" spans="1:15" x14ac:dyDescent="0.2">
      <c r="A289" s="104">
        <v>5962</v>
      </c>
      <c r="B289" s="103">
        <v>2990.1</v>
      </c>
      <c r="C289" s="103">
        <v>-119.59158399521439</v>
      </c>
      <c r="D289" s="102">
        <v>14.071999999999999</v>
      </c>
      <c r="E289" s="101">
        <v>2.1775590102388557E-2</v>
      </c>
      <c r="F289" s="100">
        <v>2488.2329639122972</v>
      </c>
      <c r="G289" s="100">
        <v>2565.6275728216578</v>
      </c>
      <c r="H289" s="100">
        <v>2619.9356084233959</v>
      </c>
      <c r="I289" s="100">
        <v>2619.9356084233959</v>
      </c>
      <c r="J289" s="100">
        <v>2619.9356084233959</v>
      </c>
      <c r="K289" s="100">
        <v>2619.9356084233959</v>
      </c>
      <c r="L289" s="153" t="s">
        <v>6</v>
      </c>
      <c r="M289" s="154"/>
      <c r="N289" s="154"/>
      <c r="O289" s="155"/>
    </row>
    <row r="290" spans="1:15" x14ac:dyDescent="0.2">
      <c r="A290" s="104">
        <v>5984</v>
      </c>
      <c r="B290" s="103">
        <v>2880.3</v>
      </c>
      <c r="C290" s="103">
        <v>29.888302191506572</v>
      </c>
      <c r="D290" s="102">
        <v>15.72</v>
      </c>
      <c r="E290" s="101">
        <v>3.7288730968690315E-2</v>
      </c>
      <c r="F290" s="100">
        <v>2202.3386651460492</v>
      </c>
      <c r="G290" s="100">
        <v>2356.8419001553302</v>
      </c>
      <c r="H290" s="100">
        <v>2440.9554972184742</v>
      </c>
      <c r="I290" s="100">
        <v>2492.9610081896367</v>
      </c>
      <c r="J290" s="100">
        <v>2584.9050803129726</v>
      </c>
      <c r="K290" s="100">
        <v>2619.9356084233959</v>
      </c>
      <c r="L290" s="153" t="s">
        <v>7</v>
      </c>
      <c r="M290" s="154"/>
      <c r="N290" s="154"/>
      <c r="O290" s="155"/>
    </row>
    <row r="291" spans="1:15" x14ac:dyDescent="0.2">
      <c r="A291" s="104">
        <v>6071</v>
      </c>
      <c r="B291" s="103">
        <v>2760.4</v>
      </c>
      <c r="C291" s="103">
        <v>74.603439807807106</v>
      </c>
      <c r="D291" s="102">
        <v>8.8109999999999999</v>
      </c>
      <c r="E291" s="101">
        <v>1.992894618265581E-2</v>
      </c>
      <c r="F291" s="100">
        <v>2583.4932007379057</v>
      </c>
      <c r="G291" s="100">
        <v>2604.2083563962897</v>
      </c>
      <c r="H291" s="100">
        <v>2619.9356084233959</v>
      </c>
      <c r="I291" s="100">
        <v>2619.9356084233959</v>
      </c>
      <c r="J291" s="100">
        <v>2619.9356084233959</v>
      </c>
      <c r="K291" s="100">
        <v>2619.9356084233959</v>
      </c>
      <c r="L291" s="153" t="s">
        <v>9</v>
      </c>
      <c r="M291" s="154"/>
      <c r="N291" s="154"/>
      <c r="O291" s="155"/>
    </row>
    <row r="292" spans="1:15" x14ac:dyDescent="0.2">
      <c r="A292" s="104">
        <v>6072</v>
      </c>
      <c r="B292" s="103">
        <v>2819.2</v>
      </c>
      <c r="C292" s="103">
        <v>4.743974909449765</v>
      </c>
      <c r="D292" s="102">
        <v>9.9890000000000008</v>
      </c>
      <c r="E292" s="101">
        <v>1.9957271459810841E-2</v>
      </c>
      <c r="F292" s="100">
        <v>2570.5518426704671</v>
      </c>
      <c r="G292" s="100">
        <v>2602.1506548602906</v>
      </c>
      <c r="H292" s="100">
        <v>2619.9356084233959</v>
      </c>
      <c r="I292" s="100">
        <v>2619.9356084233959</v>
      </c>
      <c r="J292" s="100">
        <v>2619.9356084233959</v>
      </c>
      <c r="K292" s="100">
        <v>2619.9356084233959</v>
      </c>
      <c r="L292" s="153" t="s">
        <v>9</v>
      </c>
      <c r="M292" s="154"/>
      <c r="N292" s="154"/>
      <c r="O292" s="155"/>
    </row>
    <row r="293" spans="1:15" x14ac:dyDescent="0.2">
      <c r="A293" s="104">
        <v>6073</v>
      </c>
      <c r="B293" s="103">
        <v>2815.1</v>
      </c>
      <c r="C293" s="103">
        <v>28.819083679018345</v>
      </c>
      <c r="D293" s="102">
        <v>12.2</v>
      </c>
      <c r="E293" s="101">
        <v>3.169934598915039E-2</v>
      </c>
      <c r="F293" s="100">
        <v>2428.8469361688212</v>
      </c>
      <c r="G293" s="100">
        <v>2490.9540536537938</v>
      </c>
      <c r="H293" s="100">
        <v>2533.6281908787937</v>
      </c>
      <c r="I293" s="100">
        <v>2567.5048414523517</v>
      </c>
      <c r="J293" s="100">
        <v>2619.9356084233959</v>
      </c>
      <c r="K293" s="100">
        <v>2619.9356084233959</v>
      </c>
      <c r="L293" s="153" t="s">
        <v>7</v>
      </c>
      <c r="M293" s="154"/>
      <c r="N293" s="154"/>
      <c r="O293" s="155"/>
    </row>
    <row r="294" spans="1:15" x14ac:dyDescent="0.2">
      <c r="A294" s="104">
        <v>6074</v>
      </c>
      <c r="B294" s="103">
        <v>2823.3</v>
      </c>
      <c r="C294" s="103">
        <v>57.234113301470828</v>
      </c>
      <c r="D294" s="102">
        <v>11.423</v>
      </c>
      <c r="E294" s="101">
        <v>2.6604665618689568E-2</v>
      </c>
      <c r="F294" s="100">
        <v>2487.0635473196057</v>
      </c>
      <c r="G294" s="100">
        <v>2538.2250645901699</v>
      </c>
      <c r="H294" s="100">
        <v>2577.0026638205927</v>
      </c>
      <c r="I294" s="100">
        <v>2601.3321133089908</v>
      </c>
      <c r="J294" s="100">
        <v>2619.9356084233959</v>
      </c>
      <c r="K294" s="100">
        <v>2619.9356084233959</v>
      </c>
      <c r="L294" s="153" t="s">
        <v>7</v>
      </c>
      <c r="M294" s="154"/>
      <c r="N294" s="154"/>
      <c r="O294" s="155"/>
    </row>
    <row r="295" spans="1:15" x14ac:dyDescent="0.2">
      <c r="A295" s="104">
        <v>6077</v>
      </c>
      <c r="B295" s="103">
        <v>2882.2</v>
      </c>
      <c r="C295" s="103">
        <v>36.987757362880608</v>
      </c>
      <c r="D295" s="102">
        <v>13.759</v>
      </c>
      <c r="E295" s="101">
        <v>2.9534626329334034E-2</v>
      </c>
      <c r="F295" s="100">
        <v>2390.3669165664742</v>
      </c>
      <c r="G295" s="100">
        <v>2476.2963744927447</v>
      </c>
      <c r="H295" s="100">
        <v>2529.8602832481574</v>
      </c>
      <c r="I295" s="100">
        <v>2572.2287337891316</v>
      </c>
      <c r="J295" s="100">
        <v>2619.9356084233959</v>
      </c>
      <c r="K295" s="100">
        <v>2619.9356084233959</v>
      </c>
      <c r="L295" s="153" t="s">
        <v>7</v>
      </c>
      <c r="M295" s="154"/>
      <c r="N295" s="154"/>
      <c r="O295" s="155"/>
    </row>
    <row r="296" spans="1:15" x14ac:dyDescent="0.2">
      <c r="A296" s="104">
        <v>6078</v>
      </c>
      <c r="B296" s="103">
        <v>2883</v>
      </c>
      <c r="C296" s="103">
        <v>43.929946901901836</v>
      </c>
      <c r="D296" s="102">
        <v>12.573</v>
      </c>
      <c r="E296" s="101">
        <v>2.4945329019665029E-2</v>
      </c>
      <c r="F296" s="100">
        <v>2475.0437115382083</v>
      </c>
      <c r="G296" s="100">
        <v>2537.3332357023774</v>
      </c>
      <c r="H296" s="100">
        <v>2583.3422873214522</v>
      </c>
      <c r="I296" s="100">
        <v>2619.9356084233959</v>
      </c>
      <c r="J296" s="100">
        <v>2619.9356084233959</v>
      </c>
      <c r="K296" s="100">
        <v>2619.9356084233959</v>
      </c>
      <c r="L296" s="153" t="s">
        <v>7</v>
      </c>
      <c r="M296" s="154"/>
      <c r="N296" s="154"/>
      <c r="O296" s="155"/>
    </row>
    <row r="297" spans="1:15" x14ac:dyDescent="0.2">
      <c r="A297" s="104">
        <v>6080</v>
      </c>
      <c r="B297" s="103">
        <v>2917.2</v>
      </c>
      <c r="C297" s="103">
        <v>-3.4365156960415049</v>
      </c>
      <c r="D297" s="102">
        <v>12.7</v>
      </c>
      <c r="E297" s="101">
        <v>2.2500834199240455E-2</v>
      </c>
      <c r="F297" s="100">
        <v>2499.9832957254234</v>
      </c>
      <c r="G297" s="100">
        <v>2564.9017379407223</v>
      </c>
      <c r="H297" s="100">
        <v>2605.0995730692152</v>
      </c>
      <c r="I297" s="100">
        <v>2619.9356084233959</v>
      </c>
      <c r="J297" s="100">
        <v>2619.9356084233959</v>
      </c>
      <c r="K297" s="100">
        <v>2619.9356084233959</v>
      </c>
      <c r="L297" s="153" t="s">
        <v>7</v>
      </c>
      <c r="M297" s="154"/>
      <c r="N297" s="154"/>
      <c r="O297" s="155"/>
    </row>
    <row r="298" spans="1:15" x14ac:dyDescent="0.2">
      <c r="A298" s="104">
        <v>6329</v>
      </c>
      <c r="B298" s="103">
        <v>2801.9</v>
      </c>
      <c r="C298" s="103">
        <v>81.561121496683867</v>
      </c>
      <c r="D298" s="102">
        <v>10.621</v>
      </c>
      <c r="E298" s="101">
        <v>2.5325617169420642E-2</v>
      </c>
      <c r="F298" s="100">
        <v>2513.0058492001758</v>
      </c>
      <c r="G298" s="100">
        <v>2558.87261876189</v>
      </c>
      <c r="H298" s="100">
        <v>2589.4373033408156</v>
      </c>
      <c r="I298" s="100">
        <v>2608.8987905398599</v>
      </c>
      <c r="J298" s="100">
        <v>2619.9356084233959</v>
      </c>
      <c r="K298" s="100">
        <v>2619.9356084233959</v>
      </c>
      <c r="L298" s="153" t="s">
        <v>0</v>
      </c>
      <c r="M298" s="154"/>
      <c r="N298" s="154"/>
      <c r="O298" s="155"/>
    </row>
    <row r="299" spans="1:15" x14ac:dyDescent="0.2">
      <c r="A299" s="104">
        <v>6330</v>
      </c>
      <c r="B299" s="103">
        <v>2801.8</v>
      </c>
      <c r="C299" s="103">
        <v>76.170068004521951</v>
      </c>
      <c r="D299" s="102">
        <v>10.635999999999999</v>
      </c>
      <c r="E299" s="101">
        <v>2.5421784527931958E-2</v>
      </c>
      <c r="F299" s="100">
        <v>2512.0799101025236</v>
      </c>
      <c r="G299" s="100">
        <v>2557.9847466690944</v>
      </c>
      <c r="H299" s="100">
        <v>2588.8198544395236</v>
      </c>
      <c r="I299" s="100">
        <v>2608.4041794194081</v>
      </c>
      <c r="J299" s="100">
        <v>2619.9356084233959</v>
      </c>
      <c r="K299" s="100">
        <v>2619.9356084233959</v>
      </c>
      <c r="L299" s="153" t="s">
        <v>0</v>
      </c>
      <c r="M299" s="154"/>
      <c r="N299" s="154"/>
      <c r="O299" s="155"/>
    </row>
    <row r="300" spans="1:15" x14ac:dyDescent="0.2">
      <c r="A300" s="104">
        <v>6331</v>
      </c>
      <c r="B300" s="103">
        <v>2820.9</v>
      </c>
      <c r="C300" s="103">
        <v>13.157364212576724</v>
      </c>
      <c r="D300" s="102">
        <v>11.356</v>
      </c>
      <c r="E300" s="101">
        <v>2.6594084172901346E-2</v>
      </c>
      <c r="F300" s="100">
        <v>2488.7804218793744</v>
      </c>
      <c r="G300" s="100">
        <v>2539.3072515922413</v>
      </c>
      <c r="H300" s="100">
        <v>2577.5832923334578</v>
      </c>
      <c r="I300" s="100">
        <v>2601.5031930064729</v>
      </c>
      <c r="J300" s="100">
        <v>2619.9356084233959</v>
      </c>
      <c r="K300" s="100">
        <v>2619.9356084233959</v>
      </c>
      <c r="L300" s="153" t="s">
        <v>0</v>
      </c>
      <c r="M300" s="154"/>
      <c r="N300" s="154"/>
      <c r="O300" s="155"/>
    </row>
    <row r="301" spans="1:15" x14ac:dyDescent="0.2">
      <c r="A301" s="104">
        <v>6340</v>
      </c>
      <c r="B301" s="103">
        <v>2822.4</v>
      </c>
      <c r="C301" s="103">
        <v>6.8644355131291004</v>
      </c>
      <c r="D301" s="102">
        <v>10.891</v>
      </c>
      <c r="E301" s="101">
        <v>2.410251560843087E-2</v>
      </c>
      <c r="F301" s="100">
        <v>2516.190070165997</v>
      </c>
      <c r="G301" s="100">
        <v>2565.3236064542584</v>
      </c>
      <c r="H301" s="100">
        <v>2595.941231002616</v>
      </c>
      <c r="I301" s="100">
        <v>2619.9356084233959</v>
      </c>
      <c r="J301" s="100">
        <v>2619.9356084233959</v>
      </c>
      <c r="K301" s="100">
        <v>2619.9356084233959</v>
      </c>
      <c r="L301" s="153" t="s">
        <v>0</v>
      </c>
      <c r="M301" s="154"/>
      <c r="N301" s="154"/>
      <c r="O301" s="155"/>
    </row>
    <row r="302" spans="1:15" x14ac:dyDescent="0.2">
      <c r="A302" s="104">
        <v>6341</v>
      </c>
      <c r="B302" s="103">
        <v>2939.3</v>
      </c>
      <c r="C302" s="103">
        <v>-85.847693308279119</v>
      </c>
      <c r="D302" s="102">
        <v>13.7</v>
      </c>
      <c r="E302" s="101">
        <v>2.4069831986829701E-2</v>
      </c>
      <c r="F302" s="100">
        <v>2461.1995857112147</v>
      </c>
      <c r="G302" s="100">
        <v>2534.4215738468411</v>
      </c>
      <c r="H302" s="100">
        <v>2587.4270260386465</v>
      </c>
      <c r="I302" s="100">
        <v>2619.9356084233959</v>
      </c>
      <c r="J302" s="100">
        <v>2619.9356084233959</v>
      </c>
      <c r="K302" s="100">
        <v>2619.9356084233959</v>
      </c>
      <c r="L302" s="153" t="s">
        <v>0</v>
      </c>
      <c r="M302" s="154"/>
      <c r="N302" s="154"/>
      <c r="O302" s="155"/>
    </row>
    <row r="303" spans="1:15" x14ac:dyDescent="0.2">
      <c r="A303" s="104">
        <v>6345</v>
      </c>
      <c r="B303" s="103">
        <v>3872.5</v>
      </c>
      <c r="C303" s="103">
        <v>145.01440887476465</v>
      </c>
      <c r="D303" s="102">
        <v>33.909071683800001</v>
      </c>
      <c r="E303" s="101">
        <v>2.2271300075909915E-2</v>
      </c>
      <c r="F303" s="100">
        <v>1988.7975973352391</v>
      </c>
      <c r="G303" s="100">
        <v>2399.1392091103771</v>
      </c>
      <c r="H303" s="100">
        <v>2599.0489960590594</v>
      </c>
      <c r="I303" s="100">
        <v>2619.9356084233959</v>
      </c>
      <c r="J303" s="100">
        <v>2619.9356084233959</v>
      </c>
      <c r="K303" s="100">
        <v>2619.9356084233959</v>
      </c>
      <c r="L303" s="153" t="s">
        <v>14</v>
      </c>
      <c r="M303" s="154"/>
      <c r="N303" s="154"/>
      <c r="O303" s="155"/>
    </row>
    <row r="304" spans="1:15" x14ac:dyDescent="0.2">
      <c r="A304" s="104">
        <v>6346</v>
      </c>
      <c r="B304" s="103">
        <v>3847.3</v>
      </c>
      <c r="C304" s="103">
        <v>137.51727854467799</v>
      </c>
      <c r="D304" s="102">
        <v>32.423999999999999</v>
      </c>
      <c r="E304" s="101">
        <v>2.1518960121469706E-2</v>
      </c>
      <c r="F304" s="100">
        <v>2077.0619771346637</v>
      </c>
      <c r="G304" s="100">
        <v>2459.2253040430114</v>
      </c>
      <c r="H304" s="100">
        <v>2619.9356084233959</v>
      </c>
      <c r="I304" s="100">
        <v>2619.9356084233959</v>
      </c>
      <c r="J304" s="100">
        <v>2619.9356084233959</v>
      </c>
      <c r="K304" s="100">
        <v>2619.9356084233959</v>
      </c>
      <c r="L304" s="153" t="s">
        <v>14</v>
      </c>
      <c r="M304" s="154"/>
      <c r="N304" s="154"/>
      <c r="O304" s="155"/>
    </row>
    <row r="305" spans="1:15" x14ac:dyDescent="0.2">
      <c r="A305" s="104">
        <v>6388</v>
      </c>
      <c r="B305" s="103">
        <v>6332</v>
      </c>
      <c r="C305" s="103">
        <v>-350.80740953562525</v>
      </c>
      <c r="D305" s="102">
        <v>80.27</v>
      </c>
      <c r="E305" s="101">
        <v>2.0004482659133904E-2</v>
      </c>
      <c r="F305" s="100">
        <v>1541.6801105116692</v>
      </c>
      <c r="G305" s="100">
        <v>2422.3620567358289</v>
      </c>
      <c r="H305" s="100">
        <v>2619.9356084233959</v>
      </c>
      <c r="I305" s="100">
        <v>2619.9356084233959</v>
      </c>
      <c r="J305" s="100">
        <v>2619.9356084233959</v>
      </c>
      <c r="K305" s="100">
        <v>2619.9356084233959</v>
      </c>
      <c r="L305" s="153" t="s">
        <v>6</v>
      </c>
      <c r="M305" s="154"/>
      <c r="N305" s="154"/>
      <c r="O305" s="155"/>
    </row>
    <row r="306" spans="1:15" x14ac:dyDescent="0.2">
      <c r="A306" s="104">
        <v>6470</v>
      </c>
      <c r="B306" s="103">
        <v>2762</v>
      </c>
      <c r="C306" s="103">
        <v>71.424736318433403</v>
      </c>
      <c r="D306" s="102">
        <v>9.1180000000000003</v>
      </c>
      <c r="E306" s="101">
        <v>2.1867123661937823E-2</v>
      </c>
      <c r="F306" s="100">
        <v>2567.6713983344171</v>
      </c>
      <c r="G306" s="100">
        <v>2593.7614675272735</v>
      </c>
      <c r="H306" s="100">
        <v>2619.9356084233959</v>
      </c>
      <c r="I306" s="100">
        <v>2619.9356084233959</v>
      </c>
      <c r="J306" s="100">
        <v>2619.9356084233959</v>
      </c>
      <c r="K306" s="100">
        <v>2619.9356084233959</v>
      </c>
      <c r="L306" s="153" t="s">
        <v>7</v>
      </c>
      <c r="M306" s="154"/>
      <c r="N306" s="154"/>
      <c r="O306" s="155"/>
    </row>
    <row r="307" spans="1:15" x14ac:dyDescent="0.2">
      <c r="A307" s="104">
        <v>6474</v>
      </c>
      <c r="B307" s="103">
        <v>2813.8</v>
      </c>
      <c r="C307" s="103">
        <v>99.319786821658468</v>
      </c>
      <c r="D307" s="102">
        <v>11.547000000000001</v>
      </c>
      <c r="E307" s="101">
        <v>2.8547657525239967E-2</v>
      </c>
      <c r="F307" s="100">
        <v>2470.1319407407882</v>
      </c>
      <c r="G307" s="100">
        <v>2521.2271576007006</v>
      </c>
      <c r="H307" s="100">
        <v>2561.8906670203332</v>
      </c>
      <c r="I307" s="100">
        <v>2589.7256380733529</v>
      </c>
      <c r="J307" s="100">
        <v>2619.9356084233959</v>
      </c>
      <c r="K307" s="100">
        <v>2619.9356084233959</v>
      </c>
      <c r="L307" s="153" t="s">
        <v>7</v>
      </c>
      <c r="M307" s="154"/>
      <c r="N307" s="154"/>
      <c r="O307" s="155"/>
    </row>
    <row r="308" spans="1:15" x14ac:dyDescent="0.2">
      <c r="A308" s="104">
        <v>6475</v>
      </c>
      <c r="B308" s="103">
        <v>2817.1</v>
      </c>
      <c r="C308" s="103">
        <v>34.001201328708802</v>
      </c>
      <c r="D308" s="102">
        <v>11.417999999999999</v>
      </c>
      <c r="E308" s="101">
        <v>2.7422237524038356E-2</v>
      </c>
      <c r="F308" s="100">
        <v>2481.2391538182187</v>
      </c>
      <c r="G308" s="100">
        <v>2532.2734430418109</v>
      </c>
      <c r="H308" s="100">
        <v>2571.2455291665196</v>
      </c>
      <c r="I308" s="100">
        <v>2596.5971389534525</v>
      </c>
      <c r="J308" s="100">
        <v>2619.9356084233959</v>
      </c>
      <c r="K308" s="100">
        <v>2619.9356084233959</v>
      </c>
      <c r="L308" s="153" t="s">
        <v>7</v>
      </c>
      <c r="M308" s="154"/>
      <c r="N308" s="154"/>
      <c r="O308" s="155"/>
    </row>
    <row r="309" spans="1:15" x14ac:dyDescent="0.2">
      <c r="A309" s="104">
        <v>6476</v>
      </c>
      <c r="B309" s="103">
        <v>2919.4</v>
      </c>
      <c r="C309" s="103">
        <v>-64.341563610402048</v>
      </c>
      <c r="D309" s="102">
        <v>12.792999999999999</v>
      </c>
      <c r="E309" s="101">
        <v>2.2641288327192644E-2</v>
      </c>
      <c r="F309" s="100">
        <v>2496.7753135814678</v>
      </c>
      <c r="G309" s="100">
        <v>2562.1550122841422</v>
      </c>
      <c r="H309" s="100">
        <v>2603.762148380893</v>
      </c>
      <c r="I309" s="100">
        <v>2619.9356084233959</v>
      </c>
      <c r="J309" s="100">
        <v>2619.9356084233959</v>
      </c>
      <c r="K309" s="100">
        <v>2619.9356084233959</v>
      </c>
      <c r="L309" s="153" t="s">
        <v>224</v>
      </c>
      <c r="M309" s="154"/>
      <c r="N309" s="154"/>
      <c r="O309" s="155"/>
    </row>
    <row r="310" spans="1:15" x14ac:dyDescent="0.2">
      <c r="A310" s="104">
        <v>6497</v>
      </c>
      <c r="B310" s="103">
        <v>2900.1</v>
      </c>
      <c r="C310" s="103">
        <v>68.040181107104303</v>
      </c>
      <c r="D310" s="102">
        <v>13.62</v>
      </c>
      <c r="E310" s="101">
        <v>2.7157774906660655E-2</v>
      </c>
      <c r="F310" s="100">
        <v>2423.2929467862064</v>
      </c>
      <c r="G310" s="100">
        <v>2500.3057351130883</v>
      </c>
      <c r="H310" s="100">
        <v>2553.8491066526299</v>
      </c>
      <c r="I310" s="100">
        <v>2592.4480630291532</v>
      </c>
      <c r="J310" s="100">
        <v>2619.9356084233959</v>
      </c>
      <c r="K310" s="100">
        <v>2619.9356084233959</v>
      </c>
      <c r="L310" s="153" t="s">
        <v>7</v>
      </c>
      <c r="M310" s="154"/>
      <c r="N310" s="154"/>
      <c r="O310" s="155"/>
    </row>
    <row r="311" spans="1:15" x14ac:dyDescent="0.2">
      <c r="A311" s="104">
        <v>6498</v>
      </c>
      <c r="B311" s="103">
        <v>2935.2</v>
      </c>
      <c r="C311" s="103">
        <v>-115.69844475681531</v>
      </c>
      <c r="D311" s="102">
        <v>14.893000000000001</v>
      </c>
      <c r="E311" s="101">
        <v>2.816885504926319E-2</v>
      </c>
      <c r="F311" s="100">
        <v>2368.3107823791188</v>
      </c>
      <c r="G311" s="100">
        <v>2469.6898348619575</v>
      </c>
      <c r="H311" s="100">
        <v>2531.2978978663091</v>
      </c>
      <c r="I311" s="100">
        <v>2579.5508331065098</v>
      </c>
      <c r="J311" s="100">
        <v>2619.9356084233959</v>
      </c>
      <c r="K311" s="100">
        <v>2619.9356084233959</v>
      </c>
      <c r="L311" s="153" t="s">
        <v>7</v>
      </c>
      <c r="M311" s="154"/>
      <c r="N311" s="154"/>
      <c r="O311" s="155"/>
    </row>
    <row r="312" spans="1:15" x14ac:dyDescent="0.2">
      <c r="A312" s="104">
        <v>6499</v>
      </c>
      <c r="B312" s="103">
        <v>2949.5</v>
      </c>
      <c r="C312" s="103">
        <v>-29.109473729713688</v>
      </c>
      <c r="D312" s="102">
        <v>15.369</v>
      </c>
      <c r="E312" s="101">
        <v>2.8391221401607495E-2</v>
      </c>
      <c r="F312" s="100">
        <v>2347.7435597964709</v>
      </c>
      <c r="G312" s="100">
        <v>2459.0506163345776</v>
      </c>
      <c r="H312" s="100">
        <v>2523.2931663155282</v>
      </c>
      <c r="I312" s="100">
        <v>2574.9897088732864</v>
      </c>
      <c r="J312" s="100">
        <v>2619.9356084233959</v>
      </c>
      <c r="K312" s="100">
        <v>2619.9356084233959</v>
      </c>
      <c r="L312" s="153" t="s">
        <v>11</v>
      </c>
      <c r="M312" s="154"/>
      <c r="N312" s="154"/>
      <c r="O312" s="155"/>
    </row>
    <row r="313" spans="1:15" x14ac:dyDescent="0.2">
      <c r="A313" s="104">
        <v>6500</v>
      </c>
      <c r="B313" s="103">
        <v>2949.3</v>
      </c>
      <c r="C313" s="103">
        <v>-16.884204121731027</v>
      </c>
      <c r="D313" s="102">
        <v>15.31</v>
      </c>
      <c r="E313" s="101">
        <v>2.822689161077549E-2</v>
      </c>
      <c r="F313" s="100">
        <v>2352.3713421113107</v>
      </c>
      <c r="G313" s="100">
        <v>2461.9488640758764</v>
      </c>
      <c r="H313" s="100">
        <v>2526.0823989794981</v>
      </c>
      <c r="I313" s="100">
        <v>2577.0940222485842</v>
      </c>
      <c r="J313" s="100">
        <v>2619.9356084233959</v>
      </c>
      <c r="K313" s="100">
        <v>2619.9356084233959</v>
      </c>
      <c r="L313" s="153" t="s">
        <v>11</v>
      </c>
      <c r="M313" s="154"/>
      <c r="N313" s="154"/>
      <c r="O313" s="155"/>
    </row>
    <row r="314" spans="1:15" x14ac:dyDescent="0.2">
      <c r="A314" s="104">
        <v>6608</v>
      </c>
      <c r="B314" s="103">
        <v>3000.5</v>
      </c>
      <c r="C314" s="103">
        <v>-44.356914962714207</v>
      </c>
      <c r="D314" s="102">
        <v>14.89</v>
      </c>
      <c r="E314" s="101">
        <v>2.3329479574421996E-2</v>
      </c>
      <c r="F314" s="100">
        <v>2448.1942496617348</v>
      </c>
      <c r="G314" s="100">
        <v>2532.9423721511853</v>
      </c>
      <c r="H314" s="100">
        <v>2593.030904490508</v>
      </c>
      <c r="I314" s="100">
        <v>2619.9356084233959</v>
      </c>
      <c r="J314" s="100">
        <v>2619.9356084233959</v>
      </c>
      <c r="K314" s="100">
        <v>2619.9356084233959</v>
      </c>
      <c r="L314" s="153" t="s">
        <v>156</v>
      </c>
      <c r="M314" s="154"/>
      <c r="N314" s="154"/>
      <c r="O314" s="155"/>
    </row>
    <row r="315" spans="1:15" x14ac:dyDescent="0.2">
      <c r="A315" s="104">
        <v>6609</v>
      </c>
      <c r="B315" s="103">
        <v>3045.5</v>
      </c>
      <c r="C315" s="103">
        <v>70.694710858537917</v>
      </c>
      <c r="D315" s="102">
        <v>16.484999999999999</v>
      </c>
      <c r="E315" s="101">
        <v>2.4611645854825944E-2</v>
      </c>
      <c r="F315" s="100">
        <v>2381.5079970853149</v>
      </c>
      <c r="G315" s="100">
        <v>2495.3551365208018</v>
      </c>
      <c r="H315" s="100">
        <v>2569.3513769259621</v>
      </c>
      <c r="I315" s="100">
        <v>2619.9356084233959</v>
      </c>
      <c r="J315" s="100">
        <v>2619.9356084233959</v>
      </c>
      <c r="K315" s="100">
        <v>2619.9356084233959</v>
      </c>
      <c r="L315" s="153" t="s">
        <v>170</v>
      </c>
      <c r="M315" s="154"/>
      <c r="N315" s="154"/>
      <c r="O315" s="155"/>
    </row>
    <row r="316" spans="1:15" x14ac:dyDescent="0.2">
      <c r="A316" s="104">
        <v>6610</v>
      </c>
      <c r="B316" s="103">
        <v>3046.6</v>
      </c>
      <c r="C316" s="103">
        <v>73.537852309631248</v>
      </c>
      <c r="D316" s="102">
        <v>16.565999999999999</v>
      </c>
      <c r="E316" s="101">
        <v>2.4736992476794721E-2</v>
      </c>
      <c r="F316" s="100">
        <v>2376.7176267246327</v>
      </c>
      <c r="G316" s="100">
        <v>2492.4684737412595</v>
      </c>
      <c r="H316" s="100">
        <v>2566.6910279382528</v>
      </c>
      <c r="I316" s="100">
        <v>2619.9356084233959</v>
      </c>
      <c r="J316" s="100">
        <v>2619.9356084233959</v>
      </c>
      <c r="K316" s="100">
        <v>2619.9356084233959</v>
      </c>
      <c r="L316" s="153" t="s">
        <v>170</v>
      </c>
      <c r="M316" s="154"/>
      <c r="N316" s="154"/>
      <c r="O316" s="155"/>
    </row>
    <row r="317" spans="1:15" x14ac:dyDescent="0.2">
      <c r="A317" s="104">
        <v>6611</v>
      </c>
      <c r="B317" s="103">
        <v>3035.7</v>
      </c>
      <c r="C317" s="103">
        <v>97.249556914659053</v>
      </c>
      <c r="D317" s="102">
        <v>16.082000000000001</v>
      </c>
      <c r="E317" s="101">
        <v>2.422172839518227E-2</v>
      </c>
      <c r="F317" s="100">
        <v>2400.4465405330679</v>
      </c>
      <c r="G317" s="100">
        <v>2505.7290535191296</v>
      </c>
      <c r="H317" s="100">
        <v>2577.5615725166822</v>
      </c>
      <c r="I317" s="100">
        <v>2619.9356084233959</v>
      </c>
      <c r="J317" s="100">
        <v>2619.9356084233959</v>
      </c>
      <c r="K317" s="100">
        <v>2619.9356084233959</v>
      </c>
      <c r="L317" s="153" t="s">
        <v>7</v>
      </c>
      <c r="M317" s="154"/>
      <c r="N317" s="154"/>
      <c r="O317" s="155"/>
    </row>
    <row r="318" spans="1:15" x14ac:dyDescent="0.2">
      <c r="A318" s="104">
        <v>6612</v>
      </c>
      <c r="B318" s="103">
        <v>3040.1</v>
      </c>
      <c r="C318" s="103">
        <v>99.840269923676829</v>
      </c>
      <c r="D318" s="102">
        <v>15.287000000000001</v>
      </c>
      <c r="E318" s="101">
        <v>2.2076966457849491E-2</v>
      </c>
      <c r="F318" s="100">
        <v>2462.710352256528</v>
      </c>
      <c r="G318" s="100">
        <v>2551.4251551595876</v>
      </c>
      <c r="H318" s="100">
        <v>2608.7072529602242</v>
      </c>
      <c r="I318" s="100">
        <v>2619.9356084233959</v>
      </c>
      <c r="J318" s="100">
        <v>2619.9356084233959</v>
      </c>
      <c r="K318" s="100">
        <v>2619.9356084233959</v>
      </c>
      <c r="L318" s="153" t="s">
        <v>232</v>
      </c>
      <c r="M318" s="154"/>
      <c r="N318" s="154"/>
      <c r="O318" s="155"/>
    </row>
    <row r="319" spans="1:15" x14ac:dyDescent="0.2">
      <c r="A319" s="104">
        <v>6613</v>
      </c>
      <c r="B319" s="103">
        <v>3128.5</v>
      </c>
      <c r="C319" s="103">
        <v>17.624532687755273</v>
      </c>
      <c r="D319" s="102">
        <v>18.457000000000001</v>
      </c>
      <c r="E319" s="101">
        <v>2.4470978840051141E-2</v>
      </c>
      <c r="F319" s="100">
        <v>2328.411592574193</v>
      </c>
      <c r="G319" s="100">
        <v>2475.30812742952</v>
      </c>
      <c r="H319" s="100">
        <v>2562.4970936345621</v>
      </c>
      <c r="I319" s="100">
        <v>2619.9356084233959</v>
      </c>
      <c r="J319" s="100">
        <v>2619.9356084233959</v>
      </c>
      <c r="K319" s="100">
        <v>2619.9356084233959</v>
      </c>
      <c r="L319" s="153" t="s">
        <v>19</v>
      </c>
      <c r="M319" s="154"/>
      <c r="N319" s="154"/>
      <c r="O319" s="155"/>
    </row>
    <row r="320" spans="1:15" x14ac:dyDescent="0.2">
      <c r="A320" s="104">
        <v>6614</v>
      </c>
      <c r="B320" s="103">
        <v>3125.3</v>
      </c>
      <c r="C320" s="103">
        <v>45.606101638964496</v>
      </c>
      <c r="D320" s="102">
        <v>18.427</v>
      </c>
      <c r="E320" s="101">
        <v>2.4564783820571617E-2</v>
      </c>
      <c r="F320" s="100">
        <v>2326.3706883491054</v>
      </c>
      <c r="G320" s="100">
        <v>2473.7484074365543</v>
      </c>
      <c r="H320" s="100">
        <v>2560.6295227595788</v>
      </c>
      <c r="I320" s="100">
        <v>2619.9356084233959</v>
      </c>
      <c r="J320" s="100">
        <v>2619.9356084233959</v>
      </c>
      <c r="K320" s="100">
        <v>2619.9356084233959</v>
      </c>
      <c r="L320" s="153" t="s">
        <v>7</v>
      </c>
      <c r="M320" s="154"/>
      <c r="N320" s="154"/>
      <c r="O320" s="155"/>
    </row>
    <row r="321" spans="1:15" x14ac:dyDescent="0.2">
      <c r="A321" s="104">
        <v>6615</v>
      </c>
      <c r="B321" s="103">
        <v>3139.4</v>
      </c>
      <c r="C321" s="103">
        <v>43.645528312603282</v>
      </c>
      <c r="D321" s="102">
        <v>17.48</v>
      </c>
      <c r="E321" s="101">
        <v>2.2077393638161073E-2</v>
      </c>
      <c r="F321" s="100">
        <v>2420.4632314041219</v>
      </c>
      <c r="G321" s="100">
        <v>2535.5098771057351</v>
      </c>
      <c r="H321" s="100">
        <v>2608.463709925536</v>
      </c>
      <c r="I321" s="100">
        <v>2619.9356084233959</v>
      </c>
      <c r="J321" s="100">
        <v>2619.9356084233959</v>
      </c>
      <c r="K321" s="100">
        <v>2619.9356084233959</v>
      </c>
      <c r="L321" s="153" t="s">
        <v>156</v>
      </c>
      <c r="M321" s="154"/>
      <c r="N321" s="154"/>
      <c r="O321" s="155"/>
    </row>
    <row r="322" spans="1:15" x14ac:dyDescent="0.2">
      <c r="A322" s="104">
        <v>6616</v>
      </c>
      <c r="B322" s="103">
        <v>3152.9</v>
      </c>
      <c r="C322" s="103">
        <v>66.094208795836636</v>
      </c>
      <c r="D322" s="102">
        <v>17.515000000000001</v>
      </c>
      <c r="E322" s="101">
        <v>2.1581233668554339E-2</v>
      </c>
      <c r="F322" s="100">
        <v>2435.9322474303426</v>
      </c>
      <c r="G322" s="100">
        <v>2547.0961048554218</v>
      </c>
      <c r="H322" s="100">
        <v>2619.9356084233959</v>
      </c>
      <c r="I322" s="100">
        <v>2619.9356084233959</v>
      </c>
      <c r="J322" s="100">
        <v>2619.9356084233959</v>
      </c>
      <c r="K322" s="100">
        <v>2619.9356084233959</v>
      </c>
      <c r="L322" s="153" t="s">
        <v>233</v>
      </c>
      <c r="M322" s="154"/>
      <c r="N322" s="154"/>
      <c r="O322" s="155"/>
    </row>
    <row r="323" spans="1:15" x14ac:dyDescent="0.2">
      <c r="A323" s="104">
        <v>6617</v>
      </c>
      <c r="B323" s="103">
        <v>3211.6</v>
      </c>
      <c r="C323" s="103">
        <v>-1.7082878041574741</v>
      </c>
      <c r="D323" s="102">
        <v>19.082000000000001</v>
      </c>
      <c r="E323" s="101">
        <v>2.2090137619278249E-2</v>
      </c>
      <c r="F323" s="100">
        <v>2386.2509792149499</v>
      </c>
      <c r="G323" s="100">
        <v>2522.5859925345485</v>
      </c>
      <c r="H323" s="100">
        <v>2608.0572235180452</v>
      </c>
      <c r="I323" s="100">
        <v>2619.9356084233959</v>
      </c>
      <c r="J323" s="100">
        <v>2619.9356084233959</v>
      </c>
      <c r="K323" s="100">
        <v>2619.9356084233959</v>
      </c>
      <c r="L323" s="153" t="s">
        <v>7</v>
      </c>
      <c r="M323" s="154"/>
      <c r="N323" s="154"/>
      <c r="O323" s="155"/>
    </row>
    <row r="324" spans="1:15" x14ac:dyDescent="0.2">
      <c r="A324" s="104">
        <v>6618</v>
      </c>
      <c r="B324" s="103">
        <v>3319</v>
      </c>
      <c r="C324" s="103">
        <v>133.95439069870676</v>
      </c>
      <c r="D324" s="102">
        <v>24.268999999999998</v>
      </c>
      <c r="E324" s="101">
        <v>2.611769277371068E-2</v>
      </c>
      <c r="F324" s="100">
        <v>2050.7321627495417</v>
      </c>
      <c r="G324" s="100">
        <v>2342.7052897817612</v>
      </c>
      <c r="H324" s="100">
        <v>2490.4304029413497</v>
      </c>
      <c r="I324" s="100">
        <v>2586.6912899629128</v>
      </c>
      <c r="J324" s="100">
        <v>2619.9356084233959</v>
      </c>
      <c r="K324" s="100">
        <v>2619.9356084233959</v>
      </c>
      <c r="L324" s="153" t="s">
        <v>7</v>
      </c>
      <c r="M324" s="154"/>
      <c r="N324" s="154"/>
      <c r="O324" s="155"/>
    </row>
    <row r="325" spans="1:15" x14ac:dyDescent="0.2">
      <c r="A325" s="104">
        <v>6619</v>
      </c>
      <c r="B325" s="103">
        <v>3334</v>
      </c>
      <c r="C325" s="103">
        <v>131.07074173311102</v>
      </c>
      <c r="D325" s="102">
        <v>23.66</v>
      </c>
      <c r="E325" s="101">
        <v>2.471579352231576E-2</v>
      </c>
      <c r="F325" s="100">
        <v>2130.9378921862804</v>
      </c>
      <c r="G325" s="100">
        <v>2400.1545167839035</v>
      </c>
      <c r="H325" s="100">
        <v>2531.5568027520949</v>
      </c>
      <c r="I325" s="100">
        <v>2619.9356084233959</v>
      </c>
      <c r="J325" s="100">
        <v>2619.9356084233959</v>
      </c>
      <c r="K325" s="100">
        <v>2619.9356084233959</v>
      </c>
      <c r="L325" s="153" t="s">
        <v>7</v>
      </c>
      <c r="M325" s="154"/>
      <c r="N325" s="154"/>
      <c r="O325" s="155"/>
    </row>
    <row r="326" spans="1:15" x14ac:dyDescent="0.2">
      <c r="A326" s="104">
        <v>6620</v>
      </c>
      <c r="B326" s="103">
        <v>3245.9</v>
      </c>
      <c r="C326" s="103">
        <v>142.37316035207323</v>
      </c>
      <c r="D326" s="102">
        <v>27.821999999999999</v>
      </c>
      <c r="E326" s="101">
        <v>3.4840040133221645E-2</v>
      </c>
      <c r="F326" s="100">
        <v>1733.4197266883918</v>
      </c>
      <c r="G326" s="100">
        <v>1978.8216975214611</v>
      </c>
      <c r="H326" s="100">
        <v>2203.0043862405714</v>
      </c>
      <c r="I326" s="100">
        <v>2365.4605142233504</v>
      </c>
      <c r="J326" s="100">
        <v>2583.9948862032493</v>
      </c>
      <c r="K326" s="100">
        <v>2619.9356084233959</v>
      </c>
      <c r="L326" s="153" t="s">
        <v>7</v>
      </c>
      <c r="M326" s="154"/>
      <c r="N326" s="154"/>
      <c r="O326" s="155"/>
    </row>
    <row r="327" spans="1:15" x14ac:dyDescent="0.2">
      <c r="A327" s="104">
        <v>6621</v>
      </c>
      <c r="B327" s="103">
        <v>3268.8</v>
      </c>
      <c r="C327" s="103">
        <v>-147.30452026991713</v>
      </c>
      <c r="D327" s="102">
        <v>26.808</v>
      </c>
      <c r="E327" s="101">
        <v>3.2047796763979779E-2</v>
      </c>
      <c r="F327" s="100">
        <v>1819.9665805310276</v>
      </c>
      <c r="G327" s="100">
        <v>2072.5342692186646</v>
      </c>
      <c r="H327" s="100">
        <v>2300.0311436008692</v>
      </c>
      <c r="I327" s="100">
        <v>2438.5469533056066</v>
      </c>
      <c r="J327" s="100">
        <v>2619.9356084233959</v>
      </c>
      <c r="K327" s="100">
        <v>2619.9356084233959</v>
      </c>
      <c r="L327" s="153" t="s">
        <v>7</v>
      </c>
      <c r="M327" s="154"/>
      <c r="N327" s="154"/>
      <c r="O327" s="155"/>
    </row>
    <row r="328" spans="1:15" x14ac:dyDescent="0.2">
      <c r="A328" s="104">
        <v>6623</v>
      </c>
      <c r="B328" s="103">
        <v>3289.4</v>
      </c>
      <c r="C328" s="103">
        <v>-116.30104968857712</v>
      </c>
      <c r="D328" s="102">
        <v>23.038</v>
      </c>
      <c r="E328" s="101">
        <v>2.5433963412278132E-2</v>
      </c>
      <c r="F328" s="100">
        <v>2122.5171488118731</v>
      </c>
      <c r="G328" s="100">
        <v>2386.0851295464213</v>
      </c>
      <c r="H328" s="100">
        <v>2514.6786898669307</v>
      </c>
      <c r="I328" s="100">
        <v>2602.3480175865061</v>
      </c>
      <c r="J328" s="100">
        <v>2619.9356084233959</v>
      </c>
      <c r="K328" s="100">
        <v>2619.9356084233959</v>
      </c>
      <c r="L328" s="153" t="s">
        <v>7</v>
      </c>
      <c r="M328" s="154"/>
      <c r="N328" s="154"/>
      <c r="O328" s="155"/>
    </row>
    <row r="329" spans="1:15" x14ac:dyDescent="0.2">
      <c r="A329" s="104">
        <v>6624</v>
      </c>
      <c r="B329" s="103">
        <v>3675.5</v>
      </c>
      <c r="C329" s="103">
        <v>11.339866064557963</v>
      </c>
      <c r="D329" s="102">
        <v>29.888000000000002</v>
      </c>
      <c r="E329" s="101">
        <v>2.2619096076251698E-2</v>
      </c>
      <c r="F329" s="100">
        <v>2058.1792387479459</v>
      </c>
      <c r="G329" s="100">
        <v>2416.3709971724188</v>
      </c>
      <c r="H329" s="100">
        <v>2587.7009300461968</v>
      </c>
      <c r="I329" s="100">
        <v>2619.9356084233959</v>
      </c>
      <c r="J329" s="100">
        <v>2619.9356084233959</v>
      </c>
      <c r="K329" s="100">
        <v>2619.9356084233959</v>
      </c>
      <c r="L329" s="153" t="s">
        <v>7</v>
      </c>
      <c r="M329" s="154"/>
      <c r="N329" s="154"/>
      <c r="O329" s="155"/>
    </row>
    <row r="330" spans="1:15" x14ac:dyDescent="0.2">
      <c r="A330" s="104">
        <v>6625</v>
      </c>
      <c r="B330" s="103">
        <v>3640.1</v>
      </c>
      <c r="C330" s="103">
        <v>200.61648769518351</v>
      </c>
      <c r="D330" s="102">
        <v>27.062999999999999</v>
      </c>
      <c r="E330" s="101">
        <v>2.0634875724132303E-2</v>
      </c>
      <c r="F330" s="100">
        <v>2286.8362049657981</v>
      </c>
      <c r="G330" s="100">
        <v>2531.8812470875851</v>
      </c>
      <c r="H330" s="100">
        <v>2619.9356084233959</v>
      </c>
      <c r="I330" s="100">
        <v>2619.9356084233959</v>
      </c>
      <c r="J330" s="100">
        <v>2619.9356084233959</v>
      </c>
      <c r="K330" s="100">
        <v>2619.9356084233959</v>
      </c>
      <c r="L330" s="153" t="s">
        <v>7</v>
      </c>
      <c r="M330" s="154"/>
      <c r="N330" s="154"/>
      <c r="O330" s="155"/>
    </row>
    <row r="331" spans="1:15" x14ac:dyDescent="0.2">
      <c r="A331" s="104">
        <v>6626</v>
      </c>
      <c r="B331" s="103">
        <v>3687.3</v>
      </c>
      <c r="C331" s="103">
        <v>105.32778294422496</v>
      </c>
      <c r="D331" s="102">
        <v>28.907</v>
      </c>
      <c r="E331" s="101">
        <v>2.1449830209873968E-2</v>
      </c>
      <c r="F331" s="100">
        <v>2173.5747001688919</v>
      </c>
      <c r="G331" s="100">
        <v>2483.9839650950557</v>
      </c>
      <c r="H331" s="100">
        <v>2619.9356084233959</v>
      </c>
      <c r="I331" s="100">
        <v>2619.9356084233959</v>
      </c>
      <c r="J331" s="100">
        <v>2619.9356084233959</v>
      </c>
      <c r="K331" s="100">
        <v>2619.9356084233959</v>
      </c>
      <c r="L331" s="153" t="s">
        <v>7</v>
      </c>
      <c r="M331" s="154"/>
      <c r="N331" s="154"/>
      <c r="O331" s="155"/>
    </row>
    <row r="332" spans="1:15" x14ac:dyDescent="0.2">
      <c r="A332" s="104">
        <v>6627</v>
      </c>
      <c r="B332" s="103">
        <v>3748.1</v>
      </c>
      <c r="C332" s="103">
        <v>125.13048363949329</v>
      </c>
      <c r="D332" s="102">
        <v>30.03</v>
      </c>
      <c r="E332" s="101">
        <v>2.1288592451244093E-2</v>
      </c>
      <c r="F332" s="100">
        <v>2157.4815314898751</v>
      </c>
      <c r="G332" s="100">
        <v>2485.6872548710003</v>
      </c>
      <c r="H332" s="100">
        <v>2619.9356084233959</v>
      </c>
      <c r="I332" s="100">
        <v>2619.9356084233959</v>
      </c>
      <c r="J332" s="100">
        <v>2619.9356084233959</v>
      </c>
      <c r="K332" s="100">
        <v>2619.9356084233959</v>
      </c>
      <c r="L332" s="153" t="s">
        <v>7</v>
      </c>
      <c r="M332" s="154"/>
      <c r="N332" s="154"/>
      <c r="O332" s="155"/>
    </row>
    <row r="333" spans="1:15" x14ac:dyDescent="0.2">
      <c r="A333" s="104">
        <v>6628</v>
      </c>
      <c r="B333" s="103">
        <v>4016</v>
      </c>
      <c r="C333" s="103">
        <v>159.31424089177671</v>
      </c>
      <c r="D333" s="102">
        <v>33.579000000000001</v>
      </c>
      <c r="E333" s="101">
        <v>1.9746053544179989E-2</v>
      </c>
      <c r="F333" s="100">
        <v>2234.9173986883857</v>
      </c>
      <c r="G333" s="100">
        <v>2564.8477360038883</v>
      </c>
      <c r="H333" s="100">
        <v>2619.9356084233959</v>
      </c>
      <c r="I333" s="100">
        <v>2619.9356084233959</v>
      </c>
      <c r="J333" s="100">
        <v>2619.9356084233959</v>
      </c>
      <c r="K333" s="100">
        <v>2619.9356084233959</v>
      </c>
      <c r="L333" s="153" t="s">
        <v>7</v>
      </c>
      <c r="M333" s="154"/>
      <c r="N333" s="154"/>
      <c r="O333" s="155"/>
    </row>
    <row r="334" spans="1:15" x14ac:dyDescent="0.2">
      <c r="A334" s="104">
        <v>6629</v>
      </c>
      <c r="B334" s="103">
        <v>4134.8999999999996</v>
      </c>
      <c r="C334" s="103">
        <v>-28.700527660819827</v>
      </c>
      <c r="D334" s="102">
        <v>31.207000000000001</v>
      </c>
      <c r="E334" s="101">
        <v>1.6631259027899071E-2</v>
      </c>
      <c r="F334" s="100">
        <v>2559.603989391208</v>
      </c>
      <c r="G334" s="100">
        <v>2619.9356084233959</v>
      </c>
      <c r="H334" s="100">
        <v>2619.9356084233959</v>
      </c>
      <c r="I334" s="100">
        <v>2619.9356084233959</v>
      </c>
      <c r="J334" s="100">
        <v>2619.9356084233959</v>
      </c>
      <c r="K334" s="100">
        <v>2619.9356084233959</v>
      </c>
      <c r="L334" s="153" t="s">
        <v>7</v>
      </c>
      <c r="M334" s="154"/>
      <c r="N334" s="154"/>
      <c r="O334" s="155"/>
    </row>
    <row r="335" spans="1:15" x14ac:dyDescent="0.2">
      <c r="A335" s="104">
        <v>6630</v>
      </c>
      <c r="B335" s="103">
        <v>4241.8</v>
      </c>
      <c r="C335" s="103">
        <v>202.83878633548818</v>
      </c>
      <c r="D335" s="102">
        <v>35.231000000000002</v>
      </c>
      <c r="E335" s="101">
        <v>1.8015532542211513E-2</v>
      </c>
      <c r="F335" s="100">
        <v>2411.8336154128456</v>
      </c>
      <c r="G335" s="100">
        <v>2619.9356084233959</v>
      </c>
      <c r="H335" s="100">
        <v>2619.9356084233959</v>
      </c>
      <c r="I335" s="100">
        <v>2619.9356084233959</v>
      </c>
      <c r="J335" s="100">
        <v>2619.9356084233959</v>
      </c>
      <c r="K335" s="100">
        <v>2619.9356084233959</v>
      </c>
      <c r="L335" s="153" t="s">
        <v>7</v>
      </c>
      <c r="M335" s="154"/>
      <c r="N335" s="154"/>
      <c r="O335" s="155"/>
    </row>
    <row r="336" spans="1:15" x14ac:dyDescent="0.2">
      <c r="A336" s="104">
        <v>6633</v>
      </c>
      <c r="B336" s="103">
        <v>5078.8999999999996</v>
      </c>
      <c r="C336" s="103">
        <v>-394.63487695863307</v>
      </c>
      <c r="D336" s="102">
        <v>47.356999999999999</v>
      </c>
      <c r="E336" s="101">
        <v>1.681430895354271E-2</v>
      </c>
      <c r="F336" s="100">
        <v>2496.0254796722447</v>
      </c>
      <c r="G336" s="100">
        <v>2619.9356084233959</v>
      </c>
      <c r="H336" s="100">
        <v>2619.9356084233959</v>
      </c>
      <c r="I336" s="100">
        <v>2619.9356084233959</v>
      </c>
      <c r="J336" s="100">
        <v>2619.9356084233959</v>
      </c>
      <c r="K336" s="100">
        <v>2619.9356084233959</v>
      </c>
      <c r="L336" s="153" t="s">
        <v>7</v>
      </c>
      <c r="M336" s="154"/>
      <c r="N336" s="154"/>
      <c r="O336" s="155"/>
    </row>
    <row r="337" spans="1:16" x14ac:dyDescent="0.2">
      <c r="A337" s="104">
        <v>6636</v>
      </c>
      <c r="B337" s="103">
        <v>7105.7</v>
      </c>
      <c r="C337" s="103">
        <v>-362.86130251115748</v>
      </c>
      <c r="D337" s="102">
        <v>78.88</v>
      </c>
      <c r="E337" s="101">
        <v>1.6244143319624971E-2</v>
      </c>
      <c r="F337" s="100">
        <v>2550.9244564063001</v>
      </c>
      <c r="G337" s="100">
        <v>2619.9356084233959</v>
      </c>
      <c r="H337" s="100">
        <v>2619.9356084233959</v>
      </c>
      <c r="I337" s="100">
        <v>2619.9356084233959</v>
      </c>
      <c r="J337" s="100">
        <v>2619.9356084233959</v>
      </c>
      <c r="K337" s="100">
        <v>2619.9356084233959</v>
      </c>
      <c r="L337" s="153" t="s">
        <v>216</v>
      </c>
      <c r="M337" s="154"/>
      <c r="N337" s="154"/>
      <c r="O337" s="155"/>
    </row>
    <row r="338" spans="1:16" x14ac:dyDescent="0.2">
      <c r="A338" s="104">
        <v>6638</v>
      </c>
      <c r="B338" s="103">
        <v>7850.4</v>
      </c>
      <c r="C338" s="103">
        <v>-542.60341446441498</v>
      </c>
      <c r="D338" s="102">
        <v>93.138999999999996</v>
      </c>
      <c r="E338" s="101">
        <v>1.6657514384709624E-2</v>
      </c>
      <c r="F338" s="100">
        <v>2398.8432855059073</v>
      </c>
      <c r="G338" s="100">
        <v>2619.9356084233959</v>
      </c>
      <c r="H338" s="100">
        <v>2619.9356084233959</v>
      </c>
      <c r="I338" s="100">
        <v>2619.9356084233959</v>
      </c>
      <c r="J338" s="100">
        <v>2619.9356084233959</v>
      </c>
      <c r="K338" s="100">
        <v>2619.9356084233959</v>
      </c>
      <c r="L338" s="153" t="s">
        <v>7</v>
      </c>
      <c r="M338" s="154"/>
      <c r="N338" s="154"/>
      <c r="O338" s="155"/>
    </row>
    <row r="339" spans="1:16" x14ac:dyDescent="0.2">
      <c r="A339" s="104">
        <v>6642</v>
      </c>
      <c r="B339" s="103">
        <v>8015.5</v>
      </c>
      <c r="C339" s="103">
        <v>-235.84172794258296</v>
      </c>
      <c r="D339" s="102">
        <v>93.212000000000003</v>
      </c>
      <c r="E339" s="101">
        <v>1.6161276402886518E-2</v>
      </c>
      <c r="F339" s="100">
        <v>2565.2489886441449</v>
      </c>
      <c r="G339" s="100">
        <v>2619.9356084233959</v>
      </c>
      <c r="H339" s="100">
        <v>2619.9356084233959</v>
      </c>
      <c r="I339" s="100">
        <v>2619.9356084233959</v>
      </c>
      <c r="J339" s="100">
        <v>2619.9356084233959</v>
      </c>
      <c r="K339" s="100">
        <v>2619.9356084233959</v>
      </c>
      <c r="L339" s="153" t="s">
        <v>7</v>
      </c>
      <c r="M339" s="154"/>
      <c r="N339" s="154"/>
      <c r="O339" s="155"/>
    </row>
    <row r="340" spans="1:16" x14ac:dyDescent="0.2">
      <c r="A340" s="104">
        <v>6651</v>
      </c>
      <c r="B340" s="103">
        <v>7915</v>
      </c>
      <c r="C340" s="103">
        <v>-622.15088782126907</v>
      </c>
      <c r="D340" s="102">
        <v>92.305000000000007</v>
      </c>
      <c r="E340" s="101">
        <v>1.6296863495530237E-2</v>
      </c>
      <c r="F340" s="100">
        <v>2520.0041382471231</v>
      </c>
      <c r="G340" s="100">
        <v>2619.9356084233959</v>
      </c>
      <c r="H340" s="100">
        <v>2619.9356084233959</v>
      </c>
      <c r="I340" s="100">
        <v>2619.9356084233959</v>
      </c>
      <c r="J340" s="100">
        <v>2619.9356084233959</v>
      </c>
      <c r="K340" s="100">
        <v>2619.9356084233959</v>
      </c>
      <c r="L340" s="153" t="s">
        <v>7</v>
      </c>
      <c r="M340" s="154"/>
      <c r="N340" s="154"/>
      <c r="O340" s="155"/>
    </row>
    <row r="341" spans="1:16" x14ac:dyDescent="0.2">
      <c r="A341" s="104">
        <v>6659</v>
      </c>
      <c r="B341" s="103">
        <v>8127.9</v>
      </c>
      <c r="C341" s="103">
        <v>-118.61514624778223</v>
      </c>
      <c r="D341" s="102">
        <v>95.218999999999994</v>
      </c>
      <c r="E341" s="101">
        <v>1.6196014086966852E-2</v>
      </c>
      <c r="F341" s="100">
        <v>2551.8957473128298</v>
      </c>
      <c r="G341" s="100">
        <v>2619.9356084233959</v>
      </c>
      <c r="H341" s="100">
        <v>2619.9356084233959</v>
      </c>
      <c r="I341" s="100">
        <v>2619.9356084233959</v>
      </c>
      <c r="J341" s="100">
        <v>2619.9356084233959</v>
      </c>
      <c r="K341" s="100">
        <v>2619.9356084233959</v>
      </c>
      <c r="L341" s="153" t="s">
        <v>7</v>
      </c>
      <c r="M341" s="154"/>
      <c r="N341" s="154"/>
      <c r="O341" s="155"/>
    </row>
    <row r="342" spans="1:16" x14ac:dyDescent="0.2">
      <c r="A342" s="104">
        <v>8867</v>
      </c>
      <c r="B342" s="103">
        <v>2620</v>
      </c>
      <c r="C342" s="103">
        <v>27.470853572827561</v>
      </c>
      <c r="D342" s="102">
        <v>6.1189999999999998</v>
      </c>
      <c r="E342" s="101">
        <v>4.4976490878081048</v>
      </c>
      <c r="F342" s="100">
        <v>2603.2866336228353</v>
      </c>
      <c r="G342" s="100">
        <v>2605.0041736869812</v>
      </c>
      <c r="H342" s="100">
        <v>2606.4035295785811</v>
      </c>
      <c r="I342" s="100">
        <v>2607.560997786406</v>
      </c>
      <c r="J342" s="100">
        <v>2609.8534835999158</v>
      </c>
      <c r="K342" s="100">
        <v>2610.0417915825101</v>
      </c>
      <c r="L342" s="153" t="s">
        <v>8</v>
      </c>
      <c r="M342" s="154"/>
      <c r="N342" s="154"/>
      <c r="O342" s="155"/>
      <c r="P342" t="s">
        <v>239</v>
      </c>
    </row>
    <row r="343" spans="1:16" x14ac:dyDescent="0.2">
      <c r="A343" s="104">
        <v>9429</v>
      </c>
      <c r="B343" s="103">
        <v>3086.3</v>
      </c>
      <c r="C343" s="103">
        <v>108.29702130407871</v>
      </c>
      <c r="D343" s="102">
        <v>22.904</v>
      </c>
      <c r="E343" s="101">
        <v>3.6217293170822992E-2</v>
      </c>
      <c r="F343" s="100">
        <v>1882.896947174364</v>
      </c>
      <c r="G343" s="100">
        <v>2104.9617216282522</v>
      </c>
      <c r="H343" s="100">
        <v>2292.9641894056199</v>
      </c>
      <c r="I343" s="100">
        <v>2407.7631317545956</v>
      </c>
      <c r="J343" s="100">
        <v>2574.3031347712608</v>
      </c>
      <c r="K343" s="100">
        <v>2619.9356084233959</v>
      </c>
      <c r="L343" s="153" t="s">
        <v>7</v>
      </c>
      <c r="M343" s="154"/>
      <c r="N343" s="154"/>
      <c r="O343" s="155"/>
    </row>
    <row r="344" spans="1:16" x14ac:dyDescent="0.2">
      <c r="A344" s="104">
        <v>9430</v>
      </c>
      <c r="B344" s="103">
        <v>3094.4</v>
      </c>
      <c r="C344" s="103">
        <v>113.76447129320607</v>
      </c>
      <c r="D344" s="102">
        <v>23.7</v>
      </c>
      <c r="E344" s="101">
        <v>3.7278753929684341E-2</v>
      </c>
      <c r="F344" s="100">
        <v>1839.9155128936879</v>
      </c>
      <c r="G344" s="100">
        <v>2058.1299336877119</v>
      </c>
      <c r="H344" s="100">
        <v>2253.3633056201911</v>
      </c>
      <c r="I344" s="100">
        <v>2380.7933287981377</v>
      </c>
      <c r="J344" s="100">
        <v>2558.1422597630008</v>
      </c>
      <c r="K344" s="100">
        <v>2619.9356084233959</v>
      </c>
      <c r="L344" s="153" t="s">
        <v>7</v>
      </c>
      <c r="M344" s="154"/>
      <c r="N344" s="154"/>
      <c r="O344" s="155"/>
    </row>
    <row r="345" spans="1:16" x14ac:dyDescent="0.2">
      <c r="A345" s="104">
        <v>9431</v>
      </c>
      <c r="B345" s="103">
        <v>3188.6</v>
      </c>
      <c r="C345" s="103">
        <v>101.65574122409173</v>
      </c>
      <c r="D345" s="102">
        <v>30</v>
      </c>
      <c r="E345" s="101">
        <v>4.2183991942799759E-2</v>
      </c>
      <c r="F345" s="100">
        <v>1540.2034439221202</v>
      </c>
      <c r="G345" s="100">
        <v>1800.4846265258705</v>
      </c>
      <c r="H345" s="100">
        <v>1997.2639804735966</v>
      </c>
      <c r="I345" s="100">
        <v>2176.9558663910552</v>
      </c>
      <c r="J345" s="100">
        <v>2462.812714798044</v>
      </c>
      <c r="K345" s="100">
        <v>2619.9356084233959</v>
      </c>
      <c r="L345" s="153" t="s">
        <v>7</v>
      </c>
      <c r="M345" s="154"/>
      <c r="N345" s="154"/>
      <c r="O345" s="155"/>
    </row>
    <row r="346" spans="1:16" x14ac:dyDescent="0.2">
      <c r="A346" s="104">
        <v>9433</v>
      </c>
      <c r="B346" s="103">
        <v>2992.3</v>
      </c>
      <c r="C346" s="103">
        <v>-40.078296395072371</v>
      </c>
      <c r="D346" s="102">
        <v>12.6</v>
      </c>
      <c r="E346" s="101">
        <v>1.7694224437347909E-2</v>
      </c>
      <c r="F346" s="100">
        <v>2579.8333684630461</v>
      </c>
      <c r="G346" s="100">
        <v>2619.9356084233959</v>
      </c>
      <c r="H346" s="100">
        <v>2619.9356084233959</v>
      </c>
      <c r="I346" s="100">
        <v>2619.9356084233959</v>
      </c>
      <c r="J346" s="100">
        <v>2619.9356084233959</v>
      </c>
      <c r="K346" s="100">
        <v>2619.9356084233959</v>
      </c>
      <c r="L346" s="153" t="s">
        <v>6</v>
      </c>
      <c r="M346" s="154"/>
      <c r="N346" s="154"/>
      <c r="O346" s="155"/>
    </row>
    <row r="347" spans="1:16" x14ac:dyDescent="0.2">
      <c r="A347" s="104">
        <v>9498</v>
      </c>
      <c r="B347" s="103">
        <v>4460.5</v>
      </c>
      <c r="C347" s="103">
        <v>84.236686388087051</v>
      </c>
      <c r="D347" s="102">
        <v>37.5</v>
      </c>
      <c r="E347" s="101">
        <v>1.7107457135735398E-2</v>
      </c>
      <c r="F347" s="100">
        <v>2493.9877451501548</v>
      </c>
      <c r="G347" s="100">
        <v>2619.9356084233959</v>
      </c>
      <c r="H347" s="100">
        <v>2619.9356084233959</v>
      </c>
      <c r="I347" s="100">
        <v>2619.9356084233959</v>
      </c>
      <c r="J347" s="100">
        <v>2619.9356084233959</v>
      </c>
      <c r="K347" s="100">
        <v>2619.9356084233959</v>
      </c>
      <c r="L347" s="153" t="s">
        <v>2</v>
      </c>
      <c r="M347" s="154"/>
      <c r="N347" s="154"/>
      <c r="O347" s="155"/>
    </row>
    <row r="348" spans="1:16" x14ac:dyDescent="0.2">
      <c r="A348" s="104">
        <v>9499</v>
      </c>
      <c r="B348" s="103">
        <v>3766.1</v>
      </c>
      <c r="C348" s="103">
        <v>-100.12677819958776</v>
      </c>
      <c r="D348" s="102">
        <v>29.9</v>
      </c>
      <c r="E348" s="101">
        <v>2.0841216375567368E-2</v>
      </c>
      <c r="F348" s="100">
        <v>2201.6317684092251</v>
      </c>
      <c r="G348" s="100">
        <v>2508.5968266420982</v>
      </c>
      <c r="H348" s="100">
        <v>2619.9356084233959</v>
      </c>
      <c r="I348" s="100">
        <v>2619.9356084233959</v>
      </c>
      <c r="J348" s="100">
        <v>2619.9356084233959</v>
      </c>
      <c r="K348" s="100">
        <v>2619.9356084233959</v>
      </c>
      <c r="L348" s="153" t="s">
        <v>1</v>
      </c>
      <c r="M348" s="154"/>
      <c r="N348" s="154"/>
      <c r="O348" s="155"/>
    </row>
    <row r="349" spans="1:16" x14ac:dyDescent="0.2">
      <c r="A349" s="104">
        <v>9500</v>
      </c>
      <c r="B349" s="103">
        <v>3775.3</v>
      </c>
      <c r="C349" s="103">
        <v>15.901845901850455</v>
      </c>
      <c r="D349" s="102">
        <v>30.027000000000001</v>
      </c>
      <c r="E349" s="101">
        <v>2.078630091163251E-2</v>
      </c>
      <c r="F349" s="100">
        <v>2203.7195136428109</v>
      </c>
      <c r="G349" s="100">
        <v>2510.8140459000037</v>
      </c>
      <c r="H349" s="100">
        <v>2619.9356084233959</v>
      </c>
      <c r="I349" s="100">
        <v>2619.9356084233959</v>
      </c>
      <c r="J349" s="100">
        <v>2619.9356084233959</v>
      </c>
      <c r="K349" s="100">
        <v>2619.9356084233959</v>
      </c>
      <c r="L349" s="153" t="s">
        <v>0</v>
      </c>
      <c r="M349" s="154"/>
      <c r="N349" s="154"/>
      <c r="O349" s="155"/>
    </row>
    <row r="350" spans="1:16" x14ac:dyDescent="0.2">
      <c r="A350" s="104">
        <v>9502</v>
      </c>
      <c r="B350" s="103">
        <v>8122.8</v>
      </c>
      <c r="C350" s="103">
        <v>-96.000834956602162</v>
      </c>
      <c r="D350" s="102">
        <v>99.173000000000002</v>
      </c>
      <c r="E350" s="101">
        <v>1.6929669767895329E-2</v>
      </c>
      <c r="F350" s="100">
        <v>2246.5470147243527</v>
      </c>
      <c r="G350" s="100">
        <v>2619.9356084233959</v>
      </c>
      <c r="H350" s="100">
        <v>2619.9356084233959</v>
      </c>
      <c r="I350" s="100">
        <v>2619.9356084233959</v>
      </c>
      <c r="J350" s="100">
        <v>2619.9356084233959</v>
      </c>
      <c r="K350" s="100">
        <v>2619.9356084233959</v>
      </c>
      <c r="L350" s="153" t="s">
        <v>3</v>
      </c>
      <c r="M350" s="154"/>
      <c r="N350" s="154"/>
      <c r="O350" s="155"/>
    </row>
    <row r="351" spans="1:16" x14ac:dyDescent="0.2">
      <c r="A351" s="104">
        <v>9504</v>
      </c>
      <c r="B351" s="103">
        <v>3543.8</v>
      </c>
      <c r="C351" s="103">
        <v>61.760323988391605</v>
      </c>
      <c r="D351" s="102">
        <v>33.298999999999999</v>
      </c>
      <c r="E351" s="101">
        <v>2.9536141159215521E-2</v>
      </c>
      <c r="F351" s="100">
        <v>1689.0428089521799</v>
      </c>
      <c r="G351" s="100">
        <v>1989.6975423719928</v>
      </c>
      <c r="H351" s="100">
        <v>2271.7505558299563</v>
      </c>
      <c r="I351" s="100">
        <v>2453.90002720862</v>
      </c>
      <c r="J351" s="100">
        <v>2619.9356084233959</v>
      </c>
      <c r="K351" s="100">
        <v>2619.9356084233959</v>
      </c>
      <c r="L351" s="153" t="s">
        <v>0</v>
      </c>
      <c r="M351" s="154"/>
      <c r="N351" s="154"/>
      <c r="O351" s="155"/>
    </row>
    <row r="352" spans="1:16" x14ac:dyDescent="0.2">
      <c r="A352" s="104">
        <v>9506</v>
      </c>
      <c r="B352" s="103">
        <v>3883</v>
      </c>
      <c r="C352" s="103">
        <v>62.076450470924662</v>
      </c>
      <c r="D352" s="102">
        <v>30.882000000000001</v>
      </c>
      <c r="E352" s="101">
        <v>1.9689506854588031E-2</v>
      </c>
      <c r="F352" s="100">
        <v>2293.8885196125275</v>
      </c>
      <c r="G352" s="100">
        <v>2573.8426836666822</v>
      </c>
      <c r="H352" s="100">
        <v>2619.9356084233959</v>
      </c>
      <c r="I352" s="100">
        <v>2619.9356084233959</v>
      </c>
      <c r="J352" s="100">
        <v>2619.9356084233959</v>
      </c>
      <c r="K352" s="100">
        <v>2619.9356084233959</v>
      </c>
      <c r="L352" s="153" t="s">
        <v>5</v>
      </c>
      <c r="M352" s="154"/>
      <c r="N352" s="154"/>
      <c r="O352" s="155"/>
    </row>
    <row r="353" spans="1:15" x14ac:dyDescent="0.2">
      <c r="A353" s="104">
        <v>9510</v>
      </c>
      <c r="B353" s="103">
        <v>3286.2</v>
      </c>
      <c r="C353" s="103">
        <v>66.767624413392497</v>
      </c>
      <c r="D353" s="102">
        <v>29.847999999999999</v>
      </c>
      <c r="E353" s="101">
        <v>3.5774932939043026E-2</v>
      </c>
      <c r="F353" s="100">
        <v>1646.6293246297778</v>
      </c>
      <c r="G353" s="100">
        <v>1907.3813743006267</v>
      </c>
      <c r="H353" s="100">
        <v>2129.6863140481591</v>
      </c>
      <c r="I353" s="100">
        <v>2315.5540799855098</v>
      </c>
      <c r="J353" s="100">
        <v>2563.7267770256071</v>
      </c>
      <c r="K353" s="100">
        <v>2619.9356084233959</v>
      </c>
      <c r="L353" s="153" t="s">
        <v>0</v>
      </c>
      <c r="M353" s="154"/>
      <c r="N353" s="154"/>
      <c r="O353" s="155"/>
    </row>
    <row r="354" spans="1:15" x14ac:dyDescent="0.2">
      <c r="A354" s="104">
        <v>9511</v>
      </c>
      <c r="B354" s="103">
        <v>3355</v>
      </c>
      <c r="C354" s="103">
        <v>-112.00218634778767</v>
      </c>
      <c r="D354" s="102">
        <v>28.3</v>
      </c>
      <c r="E354" s="101">
        <v>3.0320318343073638E-2</v>
      </c>
      <c r="F354" s="100">
        <v>1812.9393698839133</v>
      </c>
      <c r="G354" s="100">
        <v>2082.8959248467459</v>
      </c>
      <c r="H354" s="100">
        <v>2324.7482177499032</v>
      </c>
      <c r="I354" s="100">
        <v>2464.9803938684668</v>
      </c>
      <c r="J354" s="100">
        <v>2619.9356084233959</v>
      </c>
      <c r="K354" s="100">
        <v>2619.9356084233959</v>
      </c>
      <c r="L354" s="153" t="s">
        <v>0</v>
      </c>
      <c r="M354" s="154"/>
      <c r="N354" s="154"/>
      <c r="O354" s="155"/>
    </row>
    <row r="355" spans="1:15" x14ac:dyDescent="0.2">
      <c r="A355" s="104">
        <v>9512</v>
      </c>
      <c r="B355" s="103">
        <v>3432.4</v>
      </c>
      <c r="C355" s="103">
        <v>-176.1196768074341</v>
      </c>
      <c r="D355" s="102">
        <v>30.3</v>
      </c>
      <c r="E355" s="101">
        <v>2.98938026464181E-2</v>
      </c>
      <c r="F355" s="100">
        <v>1765.4514206025192</v>
      </c>
      <c r="G355" s="100">
        <v>2046.066889452072</v>
      </c>
      <c r="H355" s="100">
        <v>2306.5678709565354</v>
      </c>
      <c r="I355" s="100">
        <v>2462.3925600956368</v>
      </c>
      <c r="J355" s="100">
        <v>2619.9356084233959</v>
      </c>
      <c r="K355" s="100">
        <v>2619.9356084233959</v>
      </c>
      <c r="L355" s="153" t="s">
        <v>0</v>
      </c>
      <c r="M355" s="154"/>
      <c r="N355" s="154"/>
      <c r="O355" s="155"/>
    </row>
    <row r="356" spans="1:15" x14ac:dyDescent="0.2">
      <c r="A356" s="104">
        <v>9513</v>
      </c>
      <c r="B356" s="103">
        <v>3369.1</v>
      </c>
      <c r="C356" s="103">
        <v>77.440834529078842</v>
      </c>
      <c r="D356" s="102">
        <v>29.581</v>
      </c>
      <c r="E356" s="101">
        <v>3.1460020002985742E-2</v>
      </c>
      <c r="F356" s="100">
        <v>1746.7760340950344</v>
      </c>
      <c r="G356" s="100">
        <v>2014.1442732884664</v>
      </c>
      <c r="H356" s="100">
        <v>2263.7828974575295</v>
      </c>
      <c r="I356" s="100">
        <v>2426.0859001966369</v>
      </c>
      <c r="J356" s="100">
        <v>2619.9356084233959</v>
      </c>
      <c r="K356" s="100">
        <v>2619.9356084233959</v>
      </c>
      <c r="L356" s="153" t="s">
        <v>3</v>
      </c>
      <c r="M356" s="154"/>
      <c r="N356" s="154"/>
      <c r="O356" s="155"/>
    </row>
    <row r="357" spans="1:15" x14ac:dyDescent="0.2">
      <c r="A357" s="104">
        <v>9524</v>
      </c>
      <c r="B357" s="103">
        <v>3406.9</v>
      </c>
      <c r="C357" s="103">
        <v>-39.592084528124808</v>
      </c>
      <c r="D357" s="102">
        <v>22.259</v>
      </c>
      <c r="E357" s="101">
        <v>2.0646287999660135E-2</v>
      </c>
      <c r="F357" s="100">
        <v>2382.1478275135569</v>
      </c>
      <c r="G357" s="100">
        <v>2551.2777773477728</v>
      </c>
      <c r="H357" s="100">
        <v>2619.9356084233959</v>
      </c>
      <c r="I357" s="100">
        <v>2619.9356084233959</v>
      </c>
      <c r="J357" s="100">
        <v>2619.9356084233959</v>
      </c>
      <c r="K357" s="100">
        <v>2619.9356084233959</v>
      </c>
      <c r="L357" s="153" t="s">
        <v>0</v>
      </c>
      <c r="M357" s="154"/>
      <c r="N357" s="154"/>
      <c r="O357" s="155"/>
    </row>
    <row r="358" spans="1:15" x14ac:dyDescent="0.2">
      <c r="A358" s="104">
        <v>9525</v>
      </c>
      <c r="B358" s="103">
        <v>3408.5</v>
      </c>
      <c r="C358" s="103">
        <v>-30.570241124808238</v>
      </c>
      <c r="D358" s="102">
        <v>26</v>
      </c>
      <c r="E358" s="101">
        <v>2.5347270819822337E-2</v>
      </c>
      <c r="F358" s="100">
        <v>2025.9038709757447</v>
      </c>
      <c r="G358" s="100">
        <v>2340.7068940477202</v>
      </c>
      <c r="H358" s="100">
        <v>2500.4995318351912</v>
      </c>
      <c r="I358" s="100">
        <v>2602.8199022082672</v>
      </c>
      <c r="J358" s="100">
        <v>2619.9356084233959</v>
      </c>
      <c r="K358" s="100">
        <v>2619.9356084233959</v>
      </c>
      <c r="L358" s="153" t="s">
        <v>0</v>
      </c>
      <c r="M358" s="154"/>
      <c r="N358" s="154"/>
      <c r="O358" s="155"/>
    </row>
    <row r="359" spans="1:15" x14ac:dyDescent="0.2">
      <c r="A359" s="104">
        <v>9526</v>
      </c>
      <c r="B359" s="103">
        <v>3411.3</v>
      </c>
      <c r="C359" s="103">
        <v>-11.12325207961899</v>
      </c>
      <c r="D359" s="102">
        <v>23.648</v>
      </c>
      <c r="E359" s="101">
        <v>2.2286185591769574E-2</v>
      </c>
      <c r="F359" s="100">
        <v>2261.2831840184904</v>
      </c>
      <c r="G359" s="100">
        <v>2484.7294893867765</v>
      </c>
      <c r="H359" s="100">
        <v>2602.6969361944089</v>
      </c>
      <c r="I359" s="100">
        <v>2619.9356084233959</v>
      </c>
      <c r="J359" s="100">
        <v>2619.9356084233959</v>
      </c>
      <c r="K359" s="100">
        <v>2619.9356084233959</v>
      </c>
      <c r="L359" s="153" t="s">
        <v>0</v>
      </c>
      <c r="M359" s="154"/>
      <c r="N359" s="154"/>
      <c r="O359" s="155"/>
    </row>
    <row r="360" spans="1:15" x14ac:dyDescent="0.2">
      <c r="A360" s="104">
        <v>9527</v>
      </c>
      <c r="B360" s="103">
        <v>3336</v>
      </c>
      <c r="C360" s="103">
        <v>76.219936125978563</v>
      </c>
      <c r="D360" s="102">
        <v>30.393999999999998</v>
      </c>
      <c r="E360" s="101">
        <v>3.4049721156307382E-2</v>
      </c>
      <c r="F360" s="100">
        <v>1662.2285890975631</v>
      </c>
      <c r="G360" s="100">
        <v>1928.9847071027989</v>
      </c>
      <c r="H360" s="100">
        <v>2164.8770976987375</v>
      </c>
      <c r="I360" s="100">
        <v>2350.2874591649729</v>
      </c>
      <c r="J360" s="100">
        <v>2594.3316478535512</v>
      </c>
      <c r="K360" s="100">
        <v>2619.9356084233959</v>
      </c>
      <c r="L360" s="153" t="s">
        <v>3</v>
      </c>
      <c r="M360" s="154"/>
      <c r="N360" s="154"/>
      <c r="O360" s="155"/>
    </row>
    <row r="361" spans="1:15" x14ac:dyDescent="0.2">
      <c r="A361" s="104">
        <v>9528</v>
      </c>
      <c r="B361" s="103">
        <v>3431.6</v>
      </c>
      <c r="C361" s="103">
        <v>78.99219826403953</v>
      </c>
      <c r="D361" s="102">
        <v>29.754999999999999</v>
      </c>
      <c r="E361" s="101">
        <v>2.9252212687168513E-2</v>
      </c>
      <c r="F361" s="100">
        <v>1798.5007247439946</v>
      </c>
      <c r="G361" s="100">
        <v>2082.8980450820213</v>
      </c>
      <c r="H361" s="100">
        <v>2338.2508512656723</v>
      </c>
      <c r="I361" s="100">
        <v>2483.1627533621613</v>
      </c>
      <c r="J361" s="100">
        <v>2619.9356084233959</v>
      </c>
      <c r="K361" s="100">
        <v>2619.9356084233959</v>
      </c>
      <c r="L361" s="153" t="s">
        <v>3</v>
      </c>
      <c r="M361" s="154"/>
      <c r="N361" s="154"/>
      <c r="O361" s="155"/>
    </row>
    <row r="362" spans="1:15" x14ac:dyDescent="0.2">
      <c r="A362" s="104">
        <v>9531</v>
      </c>
      <c r="B362" s="103">
        <v>3714.6</v>
      </c>
      <c r="C362" s="103">
        <v>76.819482321978938</v>
      </c>
      <c r="D362" s="102">
        <v>30</v>
      </c>
      <c r="E362" s="101">
        <v>2.1913070983050124E-2</v>
      </c>
      <c r="F362" s="100">
        <v>2106.2240217048593</v>
      </c>
      <c r="G362" s="100">
        <v>2454.1901302045676</v>
      </c>
      <c r="H362" s="100">
        <v>2619.9356084233959</v>
      </c>
      <c r="I362" s="100">
        <v>2619.9356084233959</v>
      </c>
      <c r="J362" s="100">
        <v>2619.9356084233959</v>
      </c>
      <c r="K362" s="100">
        <v>2619.9356084233959</v>
      </c>
      <c r="L362" s="153" t="s">
        <v>0</v>
      </c>
      <c r="M362" s="154"/>
      <c r="N362" s="154"/>
      <c r="O362" s="155"/>
    </row>
    <row r="363" spans="1:15" x14ac:dyDescent="0.2">
      <c r="A363" s="104">
        <v>9546</v>
      </c>
      <c r="B363" s="103">
        <v>3186.2</v>
      </c>
      <c r="C363" s="103">
        <v>-140.05175951889308</v>
      </c>
      <c r="D363" s="102">
        <v>20.54</v>
      </c>
      <c r="E363" s="101">
        <v>2.5654382952360912E-2</v>
      </c>
      <c r="F363" s="100">
        <v>2210.5132248156892</v>
      </c>
      <c r="G363" s="100">
        <v>2419.5912601415962</v>
      </c>
      <c r="H363" s="100">
        <v>2525.1574317249015</v>
      </c>
      <c r="I363" s="100">
        <v>2600.0797309952522</v>
      </c>
      <c r="J363" s="100">
        <v>2619.9356084233959</v>
      </c>
      <c r="K363" s="100">
        <v>2619.9356084233959</v>
      </c>
      <c r="L363" s="153" t="s">
        <v>4</v>
      </c>
      <c r="M363" s="154"/>
      <c r="N363" s="154"/>
      <c r="O363" s="155"/>
    </row>
    <row r="364" spans="1:15" x14ac:dyDescent="0.2">
      <c r="A364" s="104">
        <v>9547</v>
      </c>
      <c r="B364" s="103">
        <v>3151.5</v>
      </c>
      <c r="C364" s="103">
        <v>-133.53431110435091</v>
      </c>
      <c r="D364" s="102">
        <v>20.83</v>
      </c>
      <c r="E364" s="101">
        <v>2.7874218962941431E-2</v>
      </c>
      <c r="F364" s="100">
        <v>2122.7825787505753</v>
      </c>
      <c r="G364" s="100">
        <v>2359.6897266864162</v>
      </c>
      <c r="H364" s="100">
        <v>2479.4993244961229</v>
      </c>
      <c r="I364" s="100">
        <v>2558.4579474773645</v>
      </c>
      <c r="J364" s="100">
        <v>2619.9356084233959</v>
      </c>
      <c r="K364" s="100">
        <v>2619.9356084233959</v>
      </c>
      <c r="L364" s="153" t="s">
        <v>3</v>
      </c>
      <c r="M364" s="154"/>
      <c r="N364" s="154"/>
      <c r="O364" s="155"/>
    </row>
    <row r="365" spans="1:15" x14ac:dyDescent="0.2">
      <c r="A365" s="104">
        <v>9549</v>
      </c>
      <c r="B365" s="103">
        <v>3302.2</v>
      </c>
      <c r="C365" s="103">
        <v>-108.27750590333233</v>
      </c>
      <c r="D365" s="102">
        <v>25</v>
      </c>
      <c r="E365" s="101">
        <v>2.7828877405605953E-2</v>
      </c>
      <c r="F365" s="100">
        <v>1973.2606724602861</v>
      </c>
      <c r="G365" s="100">
        <v>2263.3638441590037</v>
      </c>
      <c r="H365" s="100">
        <v>2441.1020572930174</v>
      </c>
      <c r="I365" s="100">
        <v>2542.458925454926</v>
      </c>
      <c r="J365" s="100">
        <v>2619.9356084233959</v>
      </c>
      <c r="K365" s="100">
        <v>2619.9356084233959</v>
      </c>
      <c r="L365" s="153" t="s">
        <v>0</v>
      </c>
      <c r="M365" s="154"/>
      <c r="N365" s="154"/>
      <c r="O365" s="155"/>
    </row>
    <row r="366" spans="1:15" x14ac:dyDescent="0.2">
      <c r="A366" s="104">
        <v>9571</v>
      </c>
      <c r="B366" s="103">
        <v>3009.6</v>
      </c>
      <c r="C366" s="103">
        <v>127.98490605958588</v>
      </c>
      <c r="D366" s="102">
        <v>18.742999999999999</v>
      </c>
      <c r="E366" s="101">
        <v>3.267460633660358E-2</v>
      </c>
      <c r="F366" s="100">
        <v>2103.7802342688778</v>
      </c>
      <c r="G366" s="100">
        <v>2317.3883313871738</v>
      </c>
      <c r="H366" s="100">
        <v>2431.7073294607962</v>
      </c>
      <c r="I366" s="100">
        <v>2500.7798825735767</v>
      </c>
      <c r="J366" s="100">
        <v>2619.9356084233959</v>
      </c>
      <c r="K366" s="100">
        <v>2619.9356084233959</v>
      </c>
      <c r="L366" s="153" t="s">
        <v>0</v>
      </c>
      <c r="M366" s="154"/>
      <c r="N366" s="154"/>
      <c r="O366" s="155"/>
    </row>
    <row r="367" spans="1:15" x14ac:dyDescent="0.2">
      <c r="A367" s="104">
        <v>9576</v>
      </c>
      <c r="B367" s="103">
        <v>4140.7</v>
      </c>
      <c r="C367" s="103">
        <v>-223.20859142790667</v>
      </c>
      <c r="D367" s="102">
        <v>33.834000000000003</v>
      </c>
      <c r="E367" s="101">
        <v>1.8295291904279792E-2</v>
      </c>
      <c r="F367" s="100">
        <v>2394.9218518913572</v>
      </c>
      <c r="G367" s="100">
        <v>2619.9356084233959</v>
      </c>
      <c r="H367" s="100">
        <v>2619.9356084233959</v>
      </c>
      <c r="I367" s="100">
        <v>2619.9356084233959</v>
      </c>
      <c r="J367" s="100">
        <v>2619.9356084233959</v>
      </c>
      <c r="K367" s="100">
        <v>2619.9356084233959</v>
      </c>
      <c r="L367" s="153" t="s">
        <v>2</v>
      </c>
      <c r="M367" s="154"/>
      <c r="N367" s="154"/>
      <c r="O367" s="155"/>
    </row>
    <row r="368" spans="1:15" x14ac:dyDescent="0.2">
      <c r="A368" s="104">
        <v>9585</v>
      </c>
      <c r="B368" s="103">
        <v>4152</v>
      </c>
      <c r="C368" s="103">
        <v>-87.481333245409601</v>
      </c>
      <c r="D368" s="102">
        <v>32.101999999999997</v>
      </c>
      <c r="E368" s="101">
        <v>1.7029024894506913E-2</v>
      </c>
      <c r="F368" s="100">
        <v>2519.7436387009739</v>
      </c>
      <c r="G368" s="100">
        <v>2619.9356084233959</v>
      </c>
      <c r="H368" s="100">
        <v>2619.9356084233959</v>
      </c>
      <c r="I368" s="100">
        <v>2619.9356084233959</v>
      </c>
      <c r="J368" s="100">
        <v>2619.9356084233959</v>
      </c>
      <c r="K368" s="100">
        <v>2619.9356084233959</v>
      </c>
      <c r="L368" s="153" t="s">
        <v>1</v>
      </c>
      <c r="M368" s="154"/>
      <c r="N368" s="154"/>
      <c r="O368" s="155"/>
    </row>
    <row r="369" spans="1:15" x14ac:dyDescent="0.2">
      <c r="A369" s="104">
        <v>9586</v>
      </c>
      <c r="B369" s="103">
        <v>3917.1</v>
      </c>
      <c r="C369" s="103">
        <v>-30.822368096462025</v>
      </c>
      <c r="D369" s="102">
        <v>33</v>
      </c>
      <c r="E369" s="101">
        <v>2.0805528287666814E-2</v>
      </c>
      <c r="F369" s="100">
        <v>2129.9502400799479</v>
      </c>
      <c r="G369" s="100">
        <v>2497.5713007896197</v>
      </c>
      <c r="H369" s="100">
        <v>2619.9356084233959</v>
      </c>
      <c r="I369" s="100">
        <v>2619.9356084233959</v>
      </c>
      <c r="J369" s="100">
        <v>2619.9356084233959</v>
      </c>
      <c r="K369" s="100">
        <v>2619.9356084233959</v>
      </c>
      <c r="L369" s="153" t="s">
        <v>0</v>
      </c>
      <c r="M369" s="154"/>
      <c r="N369" s="154"/>
      <c r="O369" s="155"/>
    </row>
    <row r="370" spans="1:15" x14ac:dyDescent="0.2">
      <c r="A370" s="104">
        <v>9587</v>
      </c>
      <c r="B370" s="103">
        <v>3885.4</v>
      </c>
      <c r="C370" s="103">
        <v>104.54019046316856</v>
      </c>
      <c r="D370" s="102">
        <v>38.5</v>
      </c>
      <c r="E370" s="101">
        <v>2.5672290467186592E-2</v>
      </c>
      <c r="F370" s="100">
        <v>1705.5565182554753</v>
      </c>
      <c r="G370" s="100">
        <v>2074.1596699269658</v>
      </c>
      <c r="H370" s="100">
        <v>2405.0440003464391</v>
      </c>
      <c r="I370" s="100">
        <v>2584.4354879424632</v>
      </c>
      <c r="J370" s="100">
        <v>2619.9356084233959</v>
      </c>
      <c r="K370" s="100">
        <v>2619.9356084233959</v>
      </c>
      <c r="L370" s="153" t="s">
        <v>1</v>
      </c>
      <c r="M370" s="154"/>
      <c r="N370" s="154"/>
      <c r="O370" s="155"/>
    </row>
    <row r="371" spans="1:15" x14ac:dyDescent="0.2">
      <c r="A371" s="104">
        <v>9588</v>
      </c>
      <c r="B371" s="103">
        <v>3873.7</v>
      </c>
      <c r="C371" s="103">
        <v>171.00627976525564</v>
      </c>
      <c r="D371" s="102">
        <v>33.097000000000001</v>
      </c>
      <c r="E371" s="101">
        <v>2.1602434049227754E-2</v>
      </c>
      <c r="F371" s="100">
        <v>2054.9280209806111</v>
      </c>
      <c r="G371" s="100">
        <v>2450.3554757801817</v>
      </c>
      <c r="H371" s="100">
        <v>2619.9356084233959</v>
      </c>
      <c r="I371" s="100">
        <v>2619.9356084233959</v>
      </c>
      <c r="J371" s="100">
        <v>2619.9356084233959</v>
      </c>
      <c r="K371" s="100">
        <v>2619.9356084233959</v>
      </c>
      <c r="L371" s="153" t="s">
        <v>0</v>
      </c>
      <c r="M371" s="154"/>
      <c r="N371" s="154"/>
      <c r="O371" s="155"/>
    </row>
    <row r="372" spans="1:15" ht="13.5" thickBot="1" x14ac:dyDescent="0.25">
      <c r="A372" s="99">
        <v>9589</v>
      </c>
      <c r="B372" s="98">
        <v>3915.3</v>
      </c>
      <c r="C372" s="98">
        <v>182.59799826922631</v>
      </c>
      <c r="D372" s="97">
        <v>34.027999999999999</v>
      </c>
      <c r="E372" s="96">
        <v>2.162787937816716E-2</v>
      </c>
      <c r="F372" s="95">
        <v>2032.6334277374538</v>
      </c>
      <c r="G372" s="95">
        <v>2443.0059079731163</v>
      </c>
      <c r="H372" s="95">
        <v>2619.9356084233959</v>
      </c>
      <c r="I372" s="95">
        <v>2619.9356084233959</v>
      </c>
      <c r="J372" s="95">
        <v>2619.9356084233959</v>
      </c>
      <c r="K372" s="95">
        <v>2619.9356084233959</v>
      </c>
      <c r="L372" s="162" t="s">
        <v>0</v>
      </c>
      <c r="M372" s="163"/>
      <c r="N372" s="163"/>
      <c r="O372" s="164"/>
    </row>
    <row r="373" spans="1:15" x14ac:dyDescent="0.2">
      <c r="A373" s="93" t="s">
        <v>234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5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5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5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5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5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5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5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5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5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5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5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339">
    <mergeCell ref="L370:O370"/>
    <mergeCell ref="L371:O371"/>
    <mergeCell ref="L372:O372"/>
    <mergeCell ref="L364:O364"/>
    <mergeCell ref="L365:O365"/>
    <mergeCell ref="L366:O366"/>
    <mergeCell ref="L367:O367"/>
    <mergeCell ref="L368:O368"/>
    <mergeCell ref="L369:O369"/>
    <mergeCell ref="L361:O361"/>
    <mergeCell ref="L362:O362"/>
    <mergeCell ref="L363:O363"/>
    <mergeCell ref="L340:O340"/>
    <mergeCell ref="L341:O341"/>
    <mergeCell ref="L342:O342"/>
    <mergeCell ref="L343:O343"/>
    <mergeCell ref="L344:O344"/>
    <mergeCell ref="L345:O345"/>
    <mergeCell ref="L346:O346"/>
    <mergeCell ref="L347:O347"/>
    <mergeCell ref="L348:O348"/>
    <mergeCell ref="L349:O349"/>
    <mergeCell ref="L350:O350"/>
    <mergeCell ref="L351:O351"/>
    <mergeCell ref="L352:O352"/>
    <mergeCell ref="L353:O353"/>
    <mergeCell ref="L354:O354"/>
    <mergeCell ref="L355:O355"/>
    <mergeCell ref="L356:O356"/>
    <mergeCell ref="L357:O357"/>
    <mergeCell ref="L358:O358"/>
    <mergeCell ref="L359:O359"/>
    <mergeCell ref="L360:O360"/>
    <mergeCell ref="L337:O337"/>
    <mergeCell ref="L338:O338"/>
    <mergeCell ref="L339:O339"/>
    <mergeCell ref="L316:O316"/>
    <mergeCell ref="L317:O317"/>
    <mergeCell ref="L318:O318"/>
    <mergeCell ref="L319:O319"/>
    <mergeCell ref="L320:O320"/>
    <mergeCell ref="L321:O321"/>
    <mergeCell ref="L322:O322"/>
    <mergeCell ref="L323:O323"/>
    <mergeCell ref="L324:O324"/>
    <mergeCell ref="L325:O325"/>
    <mergeCell ref="L326:O326"/>
    <mergeCell ref="L327:O327"/>
    <mergeCell ref="L328:O328"/>
    <mergeCell ref="L329:O329"/>
    <mergeCell ref="L330:O330"/>
    <mergeCell ref="L331:O331"/>
    <mergeCell ref="L332:O332"/>
    <mergeCell ref="L333:O333"/>
    <mergeCell ref="L334:O334"/>
    <mergeCell ref="L335:O335"/>
    <mergeCell ref="L336:O336"/>
    <mergeCell ref="L313:O313"/>
    <mergeCell ref="L314:O314"/>
    <mergeCell ref="L315:O315"/>
    <mergeCell ref="L292:O292"/>
    <mergeCell ref="L293:O293"/>
    <mergeCell ref="L294:O294"/>
    <mergeCell ref="L295:O295"/>
    <mergeCell ref="L296:O296"/>
    <mergeCell ref="L297:O297"/>
    <mergeCell ref="L298:O298"/>
    <mergeCell ref="L299:O299"/>
    <mergeCell ref="L300:O300"/>
    <mergeCell ref="L301:O301"/>
    <mergeCell ref="L302:O302"/>
    <mergeCell ref="L303:O303"/>
    <mergeCell ref="L304:O304"/>
    <mergeCell ref="L305:O305"/>
    <mergeCell ref="L306:O306"/>
    <mergeCell ref="L307:O307"/>
    <mergeCell ref="L308:O308"/>
    <mergeCell ref="L309:O309"/>
    <mergeCell ref="L310:O310"/>
    <mergeCell ref="L311:O311"/>
    <mergeCell ref="L312:O312"/>
    <mergeCell ref="L289:O289"/>
    <mergeCell ref="L290:O290"/>
    <mergeCell ref="L291:O291"/>
    <mergeCell ref="L268:O268"/>
    <mergeCell ref="L269:O269"/>
    <mergeCell ref="L270:O270"/>
    <mergeCell ref="L271:O271"/>
    <mergeCell ref="L272:O272"/>
    <mergeCell ref="L273:O273"/>
    <mergeCell ref="L274:O274"/>
    <mergeCell ref="L275:O275"/>
    <mergeCell ref="L276:O276"/>
    <mergeCell ref="L277:O277"/>
    <mergeCell ref="L278:O278"/>
    <mergeCell ref="L279:O279"/>
    <mergeCell ref="L280:O280"/>
    <mergeCell ref="L281:O281"/>
    <mergeCell ref="L282:O282"/>
    <mergeCell ref="L283:O283"/>
    <mergeCell ref="L284:O284"/>
    <mergeCell ref="L285:O285"/>
    <mergeCell ref="L286:O286"/>
    <mergeCell ref="L287:O287"/>
    <mergeCell ref="L288:O288"/>
    <mergeCell ref="L265:O265"/>
    <mergeCell ref="L266:O266"/>
    <mergeCell ref="L267:O267"/>
    <mergeCell ref="L244:O244"/>
    <mergeCell ref="L245:O245"/>
    <mergeCell ref="L246:O246"/>
    <mergeCell ref="L247:O247"/>
    <mergeCell ref="L248:O248"/>
    <mergeCell ref="L249:O249"/>
    <mergeCell ref="L250:O250"/>
    <mergeCell ref="L251:O251"/>
    <mergeCell ref="L252:O252"/>
    <mergeCell ref="L253:O253"/>
    <mergeCell ref="L254:O254"/>
    <mergeCell ref="L255:O255"/>
    <mergeCell ref="L256:O256"/>
    <mergeCell ref="L257:O257"/>
    <mergeCell ref="L258:O258"/>
    <mergeCell ref="L259:O259"/>
    <mergeCell ref="L260:O260"/>
    <mergeCell ref="L261:O261"/>
    <mergeCell ref="L262:O262"/>
    <mergeCell ref="L263:O263"/>
    <mergeCell ref="L264:O264"/>
    <mergeCell ref="L241:O241"/>
    <mergeCell ref="L242:O242"/>
    <mergeCell ref="L243:O243"/>
    <mergeCell ref="L220:O220"/>
    <mergeCell ref="L221:O221"/>
    <mergeCell ref="L222:O222"/>
    <mergeCell ref="L223:O223"/>
    <mergeCell ref="L224:O224"/>
    <mergeCell ref="L225:O225"/>
    <mergeCell ref="L226:O226"/>
    <mergeCell ref="L227:O227"/>
    <mergeCell ref="L228:O228"/>
    <mergeCell ref="L229:O229"/>
    <mergeCell ref="L230:O230"/>
    <mergeCell ref="L231:O231"/>
    <mergeCell ref="L232:O232"/>
    <mergeCell ref="L233:O233"/>
    <mergeCell ref="L234:O234"/>
    <mergeCell ref="L235:O235"/>
    <mergeCell ref="L236:O236"/>
    <mergeCell ref="L237:O237"/>
    <mergeCell ref="L238:O238"/>
    <mergeCell ref="L239:O239"/>
    <mergeCell ref="L240:O240"/>
    <mergeCell ref="L217:O217"/>
    <mergeCell ref="L218:O218"/>
    <mergeCell ref="L219:O219"/>
    <mergeCell ref="L196:O196"/>
    <mergeCell ref="L197:O197"/>
    <mergeCell ref="L198:O198"/>
    <mergeCell ref="L199:O199"/>
    <mergeCell ref="L200:O200"/>
    <mergeCell ref="L201:O201"/>
    <mergeCell ref="L202:O202"/>
    <mergeCell ref="L203:O203"/>
    <mergeCell ref="L204:O204"/>
    <mergeCell ref="L205:O205"/>
    <mergeCell ref="L206:O206"/>
    <mergeCell ref="L207:O207"/>
    <mergeCell ref="L208:O208"/>
    <mergeCell ref="L209:O209"/>
    <mergeCell ref="L210:O210"/>
    <mergeCell ref="L211:O211"/>
    <mergeCell ref="L212:O212"/>
    <mergeCell ref="L213:O213"/>
    <mergeCell ref="L214:O214"/>
    <mergeCell ref="L215:O215"/>
    <mergeCell ref="L216:O216"/>
    <mergeCell ref="L193:O193"/>
    <mergeCell ref="L194:O194"/>
    <mergeCell ref="L195:O195"/>
    <mergeCell ref="L172:O172"/>
    <mergeCell ref="L173:O173"/>
    <mergeCell ref="L174:O174"/>
    <mergeCell ref="L175:O175"/>
    <mergeCell ref="L176:O176"/>
    <mergeCell ref="L177:O177"/>
    <mergeCell ref="L178:O178"/>
    <mergeCell ref="L179:O179"/>
    <mergeCell ref="L180:O180"/>
    <mergeCell ref="L181:O181"/>
    <mergeCell ref="L182:O182"/>
    <mergeCell ref="L183:O183"/>
    <mergeCell ref="L184:O184"/>
    <mergeCell ref="L185:O185"/>
    <mergeCell ref="L186:O186"/>
    <mergeCell ref="L187:O187"/>
    <mergeCell ref="L188:O188"/>
    <mergeCell ref="L189:O189"/>
    <mergeCell ref="L190:O190"/>
    <mergeCell ref="L191:O191"/>
    <mergeCell ref="L192:O192"/>
    <mergeCell ref="L169:O169"/>
    <mergeCell ref="L170:O170"/>
    <mergeCell ref="L171:O171"/>
    <mergeCell ref="L148:O148"/>
    <mergeCell ref="L149:O149"/>
    <mergeCell ref="L150:O150"/>
    <mergeCell ref="L151:O151"/>
    <mergeCell ref="L152:O152"/>
    <mergeCell ref="L153:O153"/>
    <mergeCell ref="L154:O154"/>
    <mergeCell ref="L155:O155"/>
    <mergeCell ref="L156:O156"/>
    <mergeCell ref="L157:O157"/>
    <mergeCell ref="L158:O158"/>
    <mergeCell ref="L159:O159"/>
    <mergeCell ref="L160:O160"/>
    <mergeCell ref="L161:O161"/>
    <mergeCell ref="L162:O162"/>
    <mergeCell ref="L163:O163"/>
    <mergeCell ref="L164:O164"/>
    <mergeCell ref="L165:O165"/>
    <mergeCell ref="L166:O166"/>
    <mergeCell ref="L167:O167"/>
    <mergeCell ref="L168:O168"/>
    <mergeCell ref="L145:O145"/>
    <mergeCell ref="L146:O146"/>
    <mergeCell ref="L147:O147"/>
    <mergeCell ref="L124:O124"/>
    <mergeCell ref="L125:O125"/>
    <mergeCell ref="L126:O126"/>
    <mergeCell ref="L127:O127"/>
    <mergeCell ref="L128:O128"/>
    <mergeCell ref="L129:O129"/>
    <mergeCell ref="L130:O130"/>
    <mergeCell ref="L131:O131"/>
    <mergeCell ref="L132:O132"/>
    <mergeCell ref="L133:O133"/>
    <mergeCell ref="L134:O134"/>
    <mergeCell ref="L135:O135"/>
    <mergeCell ref="L136:O136"/>
    <mergeCell ref="L137:O137"/>
    <mergeCell ref="L138:O138"/>
    <mergeCell ref="L139:O139"/>
    <mergeCell ref="L140:O140"/>
    <mergeCell ref="L141:O141"/>
    <mergeCell ref="L142:O142"/>
    <mergeCell ref="L143:O143"/>
    <mergeCell ref="L144:O144"/>
    <mergeCell ref="L121:O121"/>
    <mergeCell ref="L122:O122"/>
    <mergeCell ref="L123:O123"/>
    <mergeCell ref="L100:O100"/>
    <mergeCell ref="L101:O101"/>
    <mergeCell ref="L102:O102"/>
    <mergeCell ref="L103:O103"/>
    <mergeCell ref="L104:O104"/>
    <mergeCell ref="L105:O105"/>
    <mergeCell ref="L106:O106"/>
    <mergeCell ref="L107:O107"/>
    <mergeCell ref="L108:O108"/>
    <mergeCell ref="L109:O109"/>
    <mergeCell ref="L110:O110"/>
    <mergeCell ref="L111:O111"/>
    <mergeCell ref="L112:O112"/>
    <mergeCell ref="L113:O113"/>
    <mergeCell ref="L114:O114"/>
    <mergeCell ref="L115:O115"/>
    <mergeCell ref="L116:O116"/>
    <mergeCell ref="L117:O117"/>
    <mergeCell ref="L118:O118"/>
    <mergeCell ref="L119:O119"/>
    <mergeCell ref="L120:O120"/>
    <mergeCell ref="L97:O97"/>
    <mergeCell ref="L98:O98"/>
    <mergeCell ref="L99:O99"/>
    <mergeCell ref="L76:O76"/>
    <mergeCell ref="L77:O77"/>
    <mergeCell ref="L78:O78"/>
    <mergeCell ref="L79:O79"/>
    <mergeCell ref="L80:O80"/>
    <mergeCell ref="L81:O81"/>
    <mergeCell ref="L82:O82"/>
    <mergeCell ref="L83:O83"/>
    <mergeCell ref="L84:O84"/>
    <mergeCell ref="L85:O85"/>
    <mergeCell ref="L86:O86"/>
    <mergeCell ref="L87:O87"/>
    <mergeCell ref="L88:O88"/>
    <mergeCell ref="L89:O89"/>
    <mergeCell ref="L90:O90"/>
    <mergeCell ref="L91:O91"/>
    <mergeCell ref="L92:O92"/>
    <mergeCell ref="L93:O93"/>
    <mergeCell ref="L94:O94"/>
    <mergeCell ref="L95:O95"/>
    <mergeCell ref="L96:O96"/>
    <mergeCell ref="L73:O73"/>
    <mergeCell ref="L74:O74"/>
    <mergeCell ref="L75:O75"/>
    <mergeCell ref="L52:O52"/>
    <mergeCell ref="L53:O53"/>
    <mergeCell ref="L54:O54"/>
    <mergeCell ref="L55:O55"/>
    <mergeCell ref="L56:O56"/>
    <mergeCell ref="L57:O57"/>
    <mergeCell ref="L58:O58"/>
    <mergeCell ref="L59:O59"/>
    <mergeCell ref="L60:O60"/>
    <mergeCell ref="L61:O61"/>
    <mergeCell ref="L62:O62"/>
    <mergeCell ref="L63:O63"/>
    <mergeCell ref="L64:O64"/>
    <mergeCell ref="L65:O65"/>
    <mergeCell ref="L66:O66"/>
    <mergeCell ref="L67:O67"/>
    <mergeCell ref="L68:O68"/>
    <mergeCell ref="L69:O69"/>
    <mergeCell ref="L70:O70"/>
    <mergeCell ref="L71:O71"/>
    <mergeCell ref="L72:O72"/>
    <mergeCell ref="L49:O49"/>
    <mergeCell ref="L50:O50"/>
    <mergeCell ref="L51:O51"/>
    <mergeCell ref="L34:O34"/>
    <mergeCell ref="L35:O35"/>
    <mergeCell ref="L36:O36"/>
    <mergeCell ref="L37:O37"/>
    <mergeCell ref="L38:O38"/>
    <mergeCell ref="L39:O39"/>
    <mergeCell ref="L40:O40"/>
    <mergeCell ref="L41:O41"/>
    <mergeCell ref="L42:O42"/>
    <mergeCell ref="L43:O43"/>
    <mergeCell ref="L44:O44"/>
    <mergeCell ref="L45:O45"/>
    <mergeCell ref="L46:O46"/>
    <mergeCell ref="L47:O47"/>
    <mergeCell ref="L48:O4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
Runway 07
&amp;"Arial,Regular"&amp;10Obstacle Database: Obst 250226&amp;R&amp;"Arial,Bold"Avmap Pty Ltd
&amp;"Arial,Regular"Sydney</oddHeader>
    <oddFooter>&amp;L&amp;D&amp;C&amp;P&amp;R&amp;A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4C618-2ADA-4C1C-A442-AFCB7F2F7E6F}">
  <sheetPr codeName="Sheet47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17.42578125" customWidth="1"/>
    <col min="16" max="16" width="3.7109375" customWidth="1"/>
    <col min="17" max="17" width="47.42578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1787</v>
      </c>
      <c r="B5" s="133">
        <v>0.15415632373676419</v>
      </c>
      <c r="C5" s="132">
        <v>2882</v>
      </c>
      <c r="D5" s="131">
        <v>795.91565612018951</v>
      </c>
      <c r="E5" s="132">
        <v>2053</v>
      </c>
      <c r="F5" s="131">
        <v>1938.4111991716109</v>
      </c>
      <c r="G5" s="132">
        <v>4392</v>
      </c>
      <c r="H5" s="131">
        <v>2382.7611620326234</v>
      </c>
      <c r="I5" s="132">
        <v>4392</v>
      </c>
      <c r="J5" s="131">
        <v>2465.0225876021509</v>
      </c>
      <c r="K5" s="132">
        <v>1787</v>
      </c>
      <c r="L5" s="131">
        <v>2513.9625782501657</v>
      </c>
      <c r="M5" s="132">
        <v>1787</v>
      </c>
      <c r="N5" s="131">
        <v>2552.5700991383924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2882</v>
      </c>
      <c r="B10" s="118">
        <v>795.91565612018951</v>
      </c>
      <c r="C10" s="119">
        <v>2053</v>
      </c>
      <c r="D10" s="118">
        <v>1938.4111991716109</v>
      </c>
      <c r="E10" s="119">
        <v>4392</v>
      </c>
      <c r="F10" s="118">
        <v>2382.7611620326234</v>
      </c>
      <c r="G10" s="119">
        <v>4392</v>
      </c>
      <c r="H10" s="118">
        <v>2465.0225876021509</v>
      </c>
      <c r="I10" s="119">
        <v>1787</v>
      </c>
      <c r="J10" s="118">
        <v>2513.9625782501657</v>
      </c>
      <c r="K10" s="119">
        <v>1787</v>
      </c>
      <c r="L10" s="118">
        <v>2552.5700991383924</v>
      </c>
    </row>
    <row r="11" spans="1:14" x14ac:dyDescent="0.2">
      <c r="A11" s="116">
        <v>2179</v>
      </c>
      <c r="B11" s="115">
        <v>1141.0750165322188</v>
      </c>
      <c r="C11" s="116">
        <v>2179</v>
      </c>
      <c r="D11" s="115">
        <v>1951.962508893105</v>
      </c>
      <c r="E11" s="116">
        <v>5438</v>
      </c>
      <c r="F11" s="115">
        <v>2421.6926963870696</v>
      </c>
      <c r="G11" s="116">
        <v>1787</v>
      </c>
      <c r="H11" s="115">
        <v>2479.4430581449956</v>
      </c>
      <c r="I11" s="116">
        <v>1670</v>
      </c>
      <c r="J11" s="115">
        <v>2560.9944943119108</v>
      </c>
      <c r="K11" s="116" t="s">
        <v>68</v>
      </c>
      <c r="L11" s="115">
        <v>2589.9354669404984</v>
      </c>
    </row>
    <row r="12" spans="1:14" x14ac:dyDescent="0.2">
      <c r="A12" s="116">
        <v>2053</v>
      </c>
      <c r="B12" s="115">
        <v>1210.7196622536567</v>
      </c>
      <c r="C12" s="116">
        <v>2882</v>
      </c>
      <c r="D12" s="115">
        <v>2005.7340351741937</v>
      </c>
      <c r="E12" s="116">
        <v>5437</v>
      </c>
      <c r="F12" s="115">
        <v>2451.2521184125108</v>
      </c>
      <c r="G12" s="116">
        <v>5438</v>
      </c>
      <c r="H12" s="115">
        <v>2502.671168793679</v>
      </c>
      <c r="I12" s="116">
        <v>6279</v>
      </c>
      <c r="J12" s="115">
        <v>2580.6762578208736</v>
      </c>
      <c r="K12" s="116" t="s">
        <v>68</v>
      </c>
      <c r="L12" s="115">
        <v>2589.9354669404984</v>
      </c>
    </row>
    <row r="13" spans="1:14" x14ac:dyDescent="0.2">
      <c r="A13" s="116">
        <v>3945</v>
      </c>
      <c r="B13" s="115">
        <v>1430.019982966837</v>
      </c>
      <c r="C13" s="116">
        <v>324</v>
      </c>
      <c r="D13" s="115">
        <v>2189.1213886429673</v>
      </c>
      <c r="E13" s="116">
        <v>4398</v>
      </c>
      <c r="F13" s="115">
        <v>2456.3017182470689</v>
      </c>
      <c r="G13" s="116">
        <v>1670</v>
      </c>
      <c r="H13" s="115">
        <v>2511.9322114785978</v>
      </c>
      <c r="I13" s="116" t="s">
        <v>68</v>
      </c>
      <c r="J13" s="115">
        <v>2589.9354669404984</v>
      </c>
      <c r="K13" s="116" t="s">
        <v>68</v>
      </c>
      <c r="L13" s="115">
        <v>2589.9354669404984</v>
      </c>
    </row>
    <row r="14" spans="1:14" x14ac:dyDescent="0.2">
      <c r="A14" s="116">
        <v>4827</v>
      </c>
      <c r="B14" s="115">
        <v>1501.5247631899394</v>
      </c>
      <c r="C14" s="116">
        <v>2869</v>
      </c>
      <c r="D14" s="115">
        <v>2263.0132201914794</v>
      </c>
      <c r="E14" s="116">
        <v>1787</v>
      </c>
      <c r="F14" s="115">
        <v>2457.614479444896</v>
      </c>
      <c r="G14" s="116">
        <v>5437</v>
      </c>
      <c r="H14" s="115">
        <v>2525.9686233488396</v>
      </c>
      <c r="I14" s="116" t="s">
        <v>68</v>
      </c>
      <c r="J14" s="115">
        <v>2589.9354669404984</v>
      </c>
      <c r="K14" s="116" t="s">
        <v>68</v>
      </c>
      <c r="L14" s="115">
        <v>2589.9354669404984</v>
      </c>
    </row>
    <row r="15" spans="1:14" x14ac:dyDescent="0.2">
      <c r="A15" s="116">
        <v>1785</v>
      </c>
      <c r="B15" s="115">
        <v>1620.8584523059521</v>
      </c>
      <c r="C15" s="116">
        <v>4392</v>
      </c>
      <c r="D15" s="115">
        <v>2280.8802653819525</v>
      </c>
      <c r="E15" s="116">
        <v>6104</v>
      </c>
      <c r="F15" s="115">
        <v>2462.5718959582159</v>
      </c>
      <c r="G15" s="116">
        <v>6279</v>
      </c>
      <c r="H15" s="115">
        <v>2530.8253497340784</v>
      </c>
      <c r="I15" s="116" t="s">
        <v>68</v>
      </c>
      <c r="J15" s="115">
        <v>2589.9354669404984</v>
      </c>
      <c r="K15" s="116" t="s">
        <v>68</v>
      </c>
      <c r="L15" s="115">
        <v>2589.9354669404984</v>
      </c>
    </row>
    <row r="16" spans="1:14" x14ac:dyDescent="0.2">
      <c r="A16" s="116">
        <v>2869</v>
      </c>
      <c r="B16" s="115">
        <v>1625.1257930123343</v>
      </c>
      <c r="C16" s="116">
        <v>1785</v>
      </c>
      <c r="D16" s="115">
        <v>2291.0971186100996</v>
      </c>
      <c r="E16" s="116">
        <v>3993</v>
      </c>
      <c r="F16" s="115">
        <v>2487.6328408211352</v>
      </c>
      <c r="G16" s="116">
        <v>4398</v>
      </c>
      <c r="H16" s="115">
        <v>2531.3969530201757</v>
      </c>
      <c r="I16" s="116" t="s">
        <v>68</v>
      </c>
      <c r="J16" s="115">
        <v>2589.9354669404984</v>
      </c>
      <c r="K16" s="116" t="s">
        <v>68</v>
      </c>
      <c r="L16" s="115">
        <v>2589.9354669404984</v>
      </c>
    </row>
    <row r="17" spans="1:17" x14ac:dyDescent="0.2">
      <c r="A17" s="116">
        <v>2039</v>
      </c>
      <c r="B17" s="115">
        <v>1642.8065572088174</v>
      </c>
      <c r="C17" s="116">
        <v>2039</v>
      </c>
      <c r="D17" s="115">
        <v>2316.7944023526406</v>
      </c>
      <c r="E17" s="116">
        <v>1670</v>
      </c>
      <c r="F17" s="115">
        <v>2489.6152123669767</v>
      </c>
      <c r="G17" s="116">
        <v>6104</v>
      </c>
      <c r="H17" s="115">
        <v>2552.3617792990717</v>
      </c>
      <c r="I17" s="116" t="s">
        <v>68</v>
      </c>
      <c r="J17" s="115">
        <v>2589.9354669404984</v>
      </c>
      <c r="K17" s="116" t="s">
        <v>68</v>
      </c>
      <c r="L17" s="115">
        <v>2589.9354669404984</v>
      </c>
    </row>
    <row r="18" spans="1:17" x14ac:dyDescent="0.2">
      <c r="A18" s="116">
        <v>2875</v>
      </c>
      <c r="B18" s="115">
        <v>1644.1233688433158</v>
      </c>
      <c r="C18" s="116">
        <v>5438</v>
      </c>
      <c r="D18" s="115">
        <v>2316.9261029236527</v>
      </c>
      <c r="E18" s="116">
        <v>2494</v>
      </c>
      <c r="F18" s="115">
        <v>2490.3133543125314</v>
      </c>
      <c r="G18" s="116">
        <v>1702</v>
      </c>
      <c r="H18" s="115">
        <v>2558.2234893112791</v>
      </c>
      <c r="I18" s="116" t="s">
        <v>68</v>
      </c>
      <c r="J18" s="115">
        <v>2589.9354669404984</v>
      </c>
      <c r="K18" s="116" t="s">
        <v>68</v>
      </c>
      <c r="L18" s="115">
        <v>2589.9354669404984</v>
      </c>
    </row>
    <row r="19" spans="1:17" ht="13.5" thickBot="1" x14ac:dyDescent="0.25">
      <c r="A19" s="114">
        <v>324</v>
      </c>
      <c r="B19" s="113">
        <v>1647.7958999712685</v>
      </c>
      <c r="C19" s="114">
        <v>9541</v>
      </c>
      <c r="D19" s="113">
        <v>2332.0537971960175</v>
      </c>
      <c r="E19" s="114">
        <v>6126</v>
      </c>
      <c r="F19" s="113">
        <v>2495.1535423241262</v>
      </c>
      <c r="G19" s="114">
        <v>1700</v>
      </c>
      <c r="H19" s="113">
        <v>2561.375615975508</v>
      </c>
      <c r="I19" s="114" t="s">
        <v>68</v>
      </c>
      <c r="J19" s="113">
        <v>2589.9354669404984</v>
      </c>
      <c r="K19" s="114" t="s">
        <v>68</v>
      </c>
      <c r="L19" s="113">
        <v>2589.9354669404984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1787</v>
      </c>
      <c r="B23" s="106">
        <v>0.15415632373676419</v>
      </c>
      <c r="C23" s="105">
        <v>2380.8953822054755</v>
      </c>
      <c r="D23" s="105">
        <v>2426.943548194623</v>
      </c>
      <c r="E23" s="105">
        <v>2457.614479444896</v>
      </c>
      <c r="F23" s="105">
        <v>2479.4430581449956</v>
      </c>
      <c r="G23" s="105">
        <v>2513.9625782501657</v>
      </c>
      <c r="H23" s="118">
        <v>2552.5700991383924</v>
      </c>
    </row>
    <row r="24" spans="1:17" x14ac:dyDescent="0.2">
      <c r="A24" s="116">
        <v>1670</v>
      </c>
      <c r="B24" s="101">
        <v>4.1774124584878336E-2</v>
      </c>
      <c r="C24" s="100">
        <v>2408.6475884203724</v>
      </c>
      <c r="D24" s="100">
        <v>2457.1925208312323</v>
      </c>
      <c r="E24" s="100">
        <v>2489.6152123669767</v>
      </c>
      <c r="F24" s="100">
        <v>2511.9322114785978</v>
      </c>
      <c r="G24" s="100">
        <v>2560.9944943119108</v>
      </c>
      <c r="H24" s="115">
        <v>2589.9354669404984</v>
      </c>
    </row>
    <row r="25" spans="1:17" x14ac:dyDescent="0.2">
      <c r="A25" s="116">
        <v>6279</v>
      </c>
      <c r="B25" s="101">
        <v>3.6384427682265484E-2</v>
      </c>
      <c r="C25" s="100">
        <v>2449.9340760724663</v>
      </c>
      <c r="D25" s="100">
        <v>2488.7666575758653</v>
      </c>
      <c r="E25" s="100">
        <v>2513.4242387326003</v>
      </c>
      <c r="F25" s="100">
        <v>2530.8253497340784</v>
      </c>
      <c r="G25" s="100">
        <v>2580.6762578208736</v>
      </c>
      <c r="H25" s="115">
        <v>2589.9354669404984</v>
      </c>
      <c r="Q25" s="117"/>
    </row>
    <row r="26" spans="1:17" x14ac:dyDescent="0.2">
      <c r="A26" s="116">
        <v>4392</v>
      </c>
      <c r="B26" s="101">
        <v>3.0160817657955679E-2</v>
      </c>
      <c r="C26" s="100">
        <v>2142.6506148766407</v>
      </c>
      <c r="D26" s="100">
        <v>2280.8802653819525</v>
      </c>
      <c r="E26" s="100">
        <v>2382.7611620326234</v>
      </c>
      <c r="F26" s="100">
        <v>2465.0225876021509</v>
      </c>
      <c r="G26" s="100">
        <v>2589.9354669404984</v>
      </c>
      <c r="H26" s="115">
        <v>2589.9354669404984</v>
      </c>
    </row>
    <row r="27" spans="1:17" x14ac:dyDescent="0.2">
      <c r="A27" s="116">
        <v>5438</v>
      </c>
      <c r="B27" s="101">
        <v>2.7800785870832852E-2</v>
      </c>
      <c r="C27" s="100">
        <v>2175.5231025748462</v>
      </c>
      <c r="D27" s="100">
        <v>2316.9261029236527</v>
      </c>
      <c r="E27" s="100">
        <v>2421.6926963870696</v>
      </c>
      <c r="F27" s="100">
        <v>2502.671168793679</v>
      </c>
      <c r="G27" s="100">
        <v>2589.9354669404984</v>
      </c>
      <c r="H27" s="115">
        <v>2589.9354669404984</v>
      </c>
    </row>
    <row r="28" spans="1:17" x14ac:dyDescent="0.2">
      <c r="A28" s="116">
        <v>2841</v>
      </c>
      <c r="B28" s="101">
        <v>2.7479601223605467E-2</v>
      </c>
      <c r="C28" s="100">
        <v>2464.8681963570721</v>
      </c>
      <c r="D28" s="100">
        <v>2504.3674078390632</v>
      </c>
      <c r="E28" s="100">
        <v>2528.5813906627313</v>
      </c>
      <c r="F28" s="100">
        <v>2571.3046167237931</v>
      </c>
      <c r="G28" s="100">
        <v>2589.9354669404984</v>
      </c>
      <c r="H28" s="115">
        <v>2589.9354669404984</v>
      </c>
    </row>
    <row r="29" spans="1:17" x14ac:dyDescent="0.2">
      <c r="A29" s="116">
        <v>1702</v>
      </c>
      <c r="B29" s="101">
        <v>2.7307326498265047E-2</v>
      </c>
      <c r="C29" s="100">
        <v>2422.1198503467372</v>
      </c>
      <c r="D29" s="100">
        <v>2479.5857943129477</v>
      </c>
      <c r="E29" s="100">
        <v>2516.3339096627046</v>
      </c>
      <c r="F29" s="100">
        <v>2558.2234893112791</v>
      </c>
      <c r="G29" s="100">
        <v>2589.9354669404984</v>
      </c>
      <c r="H29" s="115">
        <v>2589.9354669404984</v>
      </c>
    </row>
    <row r="30" spans="1:17" x14ac:dyDescent="0.2">
      <c r="A30" s="116">
        <v>1700</v>
      </c>
      <c r="B30" s="101">
        <v>2.7071954257740314E-2</v>
      </c>
      <c r="C30" s="100">
        <v>2424.0692427515337</v>
      </c>
      <c r="D30" s="100">
        <v>2481.2724543028103</v>
      </c>
      <c r="E30" s="100">
        <v>2517.7193691323851</v>
      </c>
      <c r="F30" s="100">
        <v>2561.375615975508</v>
      </c>
      <c r="G30" s="100">
        <v>2589.9354669404984</v>
      </c>
      <c r="H30" s="115">
        <v>2589.9354669404984</v>
      </c>
    </row>
    <row r="31" spans="1:17" x14ac:dyDescent="0.2">
      <c r="A31" s="116">
        <v>5437</v>
      </c>
      <c r="B31" s="101">
        <v>2.6535371706439104E-2</v>
      </c>
      <c r="C31" s="100">
        <v>2214.9531236387752</v>
      </c>
      <c r="D31" s="100">
        <v>2349.3032630610019</v>
      </c>
      <c r="E31" s="100">
        <v>2451.2521184125108</v>
      </c>
      <c r="F31" s="100">
        <v>2525.9686233488396</v>
      </c>
      <c r="G31" s="100">
        <v>2589.9354669404984</v>
      </c>
      <c r="H31" s="115">
        <v>2589.9354669404984</v>
      </c>
    </row>
    <row r="32" spans="1:17" ht="13.5" thickBot="1" x14ac:dyDescent="0.25">
      <c r="A32" s="114">
        <v>4398</v>
      </c>
      <c r="B32" s="96">
        <v>2.6252911867060382E-2</v>
      </c>
      <c r="C32" s="95">
        <v>2219.6048724861284</v>
      </c>
      <c r="D32" s="95">
        <v>2353.6605928435411</v>
      </c>
      <c r="E32" s="95">
        <v>2456.3017182470689</v>
      </c>
      <c r="F32" s="95">
        <v>2531.3969530201757</v>
      </c>
      <c r="G32" s="95">
        <v>2589.9354669404984</v>
      </c>
      <c r="H32" s="113">
        <v>2589.9354669404984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6" x14ac:dyDescent="0.2">
      <c r="A35" s="109">
        <v>318</v>
      </c>
      <c r="B35" s="108">
        <v>4867.1000000000004</v>
      </c>
      <c r="C35" s="108">
        <v>-232.73435965492584</v>
      </c>
      <c r="D35" s="107">
        <v>47</v>
      </c>
      <c r="E35" s="106">
        <v>1.8040144204988142E-2</v>
      </c>
      <c r="F35" s="105">
        <v>2160.2666268367893</v>
      </c>
      <c r="G35" s="105">
        <v>2589.9354669404984</v>
      </c>
      <c r="H35" s="105">
        <v>2589.9354669404984</v>
      </c>
      <c r="I35" s="105">
        <v>2589.9354669404984</v>
      </c>
      <c r="J35" s="105">
        <v>2589.9354669404984</v>
      </c>
      <c r="K35" s="105">
        <v>2589.9354669404984</v>
      </c>
      <c r="L35" s="159" t="s">
        <v>121</v>
      </c>
      <c r="M35" s="160"/>
      <c r="N35" s="160"/>
      <c r="O35" s="161"/>
    </row>
    <row r="36" spans="1:16" x14ac:dyDescent="0.2">
      <c r="A36" s="104">
        <v>322</v>
      </c>
      <c r="B36" s="103">
        <v>5259.9</v>
      </c>
      <c r="C36" s="103">
        <v>-386.37771921147288</v>
      </c>
      <c r="D36" s="102">
        <v>54.87</v>
      </c>
      <c r="E36" s="101">
        <v>1.8333313000799618E-2</v>
      </c>
      <c r="F36" s="100">
        <v>2059.9385051400341</v>
      </c>
      <c r="G36" s="100">
        <v>2589.9354669404984</v>
      </c>
      <c r="H36" s="100">
        <v>2589.9354669404984</v>
      </c>
      <c r="I36" s="100">
        <v>2589.9354669404984</v>
      </c>
      <c r="J36" s="100">
        <v>2589.9354669404984</v>
      </c>
      <c r="K36" s="100">
        <v>2589.9354669404984</v>
      </c>
      <c r="L36" s="153" t="s">
        <v>122</v>
      </c>
      <c r="M36" s="154"/>
      <c r="N36" s="154"/>
      <c r="O36" s="155"/>
    </row>
    <row r="37" spans="1:16" x14ac:dyDescent="0.2">
      <c r="A37" s="104">
        <v>324</v>
      </c>
      <c r="B37" s="103">
        <v>5020.6000000000004</v>
      </c>
      <c r="C37" s="103">
        <v>271.73660521001904</v>
      </c>
      <c r="D37" s="102">
        <v>57.5</v>
      </c>
      <c r="E37" s="101">
        <v>2.1220887242282337E-2</v>
      </c>
      <c r="F37" s="100">
        <v>1647.7958999712685</v>
      </c>
      <c r="G37" s="100">
        <v>2189.1213886429673</v>
      </c>
      <c r="H37" s="100">
        <v>2589.9354669404984</v>
      </c>
      <c r="I37" s="100">
        <v>2589.9354669404984</v>
      </c>
      <c r="J37" s="100">
        <v>2589.9354669404984</v>
      </c>
      <c r="K37" s="100">
        <v>2589.9354669404984</v>
      </c>
      <c r="L37" s="153" t="s">
        <v>7</v>
      </c>
      <c r="M37" s="154"/>
      <c r="N37" s="154"/>
      <c r="O37" s="155"/>
    </row>
    <row r="38" spans="1:16" x14ac:dyDescent="0.2">
      <c r="A38" s="104">
        <v>328</v>
      </c>
      <c r="B38" s="103">
        <v>5953.4</v>
      </c>
      <c r="C38" s="103">
        <v>354.60061624898498</v>
      </c>
      <c r="D38" s="102">
        <v>65.88</v>
      </c>
      <c r="E38" s="101">
        <v>1.7826633630056283E-2</v>
      </c>
      <c r="F38" s="100">
        <v>2065.4550663580649</v>
      </c>
      <c r="G38" s="100">
        <v>2589.9354669404984</v>
      </c>
      <c r="H38" s="100">
        <v>2589.9354669404984</v>
      </c>
      <c r="I38" s="100">
        <v>2589.9354669404984</v>
      </c>
      <c r="J38" s="100">
        <v>2589.9354669404984</v>
      </c>
      <c r="K38" s="100">
        <v>2589.9354669404984</v>
      </c>
      <c r="L38" s="153" t="s">
        <v>121</v>
      </c>
      <c r="M38" s="154"/>
      <c r="N38" s="154"/>
      <c r="O38" s="155"/>
    </row>
    <row r="39" spans="1:16" x14ac:dyDescent="0.2">
      <c r="A39" s="104">
        <v>338</v>
      </c>
      <c r="B39" s="103">
        <v>8565</v>
      </c>
      <c r="C39" s="103">
        <v>-731.58525910878927</v>
      </c>
      <c r="D39" s="102">
        <v>102.92</v>
      </c>
      <c r="E39" s="101">
        <v>1.6234117488294925E-2</v>
      </c>
      <c r="F39" s="100">
        <v>2400.0414450038788</v>
      </c>
      <c r="G39" s="100">
        <v>2589.9354669404984</v>
      </c>
      <c r="H39" s="100">
        <v>2589.9354669404984</v>
      </c>
      <c r="I39" s="100">
        <v>2589.9354669404984</v>
      </c>
      <c r="J39" s="100">
        <v>2589.9354669404984</v>
      </c>
      <c r="K39" s="100">
        <v>2589.9354669404984</v>
      </c>
      <c r="L39" s="153" t="s">
        <v>6</v>
      </c>
      <c r="M39" s="154"/>
      <c r="N39" s="154"/>
      <c r="O39" s="155"/>
    </row>
    <row r="40" spans="1:16" x14ac:dyDescent="0.2">
      <c r="A40" s="104">
        <v>448</v>
      </c>
      <c r="B40" s="103">
        <v>6515.3</v>
      </c>
      <c r="C40" s="103">
        <v>93.729424522940278</v>
      </c>
      <c r="D40" s="102">
        <v>76.5</v>
      </c>
      <c r="E40" s="101">
        <v>1.7980518327210832E-2</v>
      </c>
      <c r="F40" s="100">
        <v>1960.9060922476237</v>
      </c>
      <c r="G40" s="100">
        <v>2589.9354669404984</v>
      </c>
      <c r="H40" s="100">
        <v>2589.9354669404984</v>
      </c>
      <c r="I40" s="100">
        <v>2589.9354669404984</v>
      </c>
      <c r="J40" s="100">
        <v>2589.9354669404984</v>
      </c>
      <c r="K40" s="100">
        <v>2589.9354669404984</v>
      </c>
      <c r="L40" s="153" t="s">
        <v>120</v>
      </c>
      <c r="M40" s="154"/>
      <c r="N40" s="154"/>
      <c r="O40" s="155"/>
    </row>
    <row r="41" spans="1:16" x14ac:dyDescent="0.2">
      <c r="A41" s="104">
        <v>458</v>
      </c>
      <c r="B41" s="103">
        <v>4844.5</v>
      </c>
      <c r="C41" s="103">
        <v>-274.98763515642992</v>
      </c>
      <c r="D41" s="102">
        <v>49.1</v>
      </c>
      <c r="E41" s="101">
        <v>1.9152437840451196E-2</v>
      </c>
      <c r="F41" s="100">
        <v>2003.8074701997105</v>
      </c>
      <c r="G41" s="100">
        <v>2514.6434441588622</v>
      </c>
      <c r="H41" s="100">
        <v>2589.9354669404984</v>
      </c>
      <c r="I41" s="100">
        <v>2589.9354669404984</v>
      </c>
      <c r="J41" s="100">
        <v>2589.9354669404984</v>
      </c>
      <c r="K41" s="100">
        <v>2589.9354669404984</v>
      </c>
      <c r="L41" s="153" t="s">
        <v>6</v>
      </c>
      <c r="M41" s="154"/>
      <c r="N41" s="154"/>
      <c r="O41" s="155"/>
    </row>
    <row r="42" spans="1:16" x14ac:dyDescent="0.2">
      <c r="A42" s="104">
        <v>460</v>
      </c>
      <c r="B42" s="103">
        <v>6004.9</v>
      </c>
      <c r="C42" s="103">
        <v>-89.736378809857086</v>
      </c>
      <c r="D42" s="102">
        <v>62.271000000000001</v>
      </c>
      <c r="E42" s="101">
        <v>1.650103771059885E-2</v>
      </c>
      <c r="F42" s="100">
        <v>2372.8732306658426</v>
      </c>
      <c r="G42" s="100">
        <v>2589.9354669404984</v>
      </c>
      <c r="H42" s="100">
        <v>2589.9354669404984</v>
      </c>
      <c r="I42" s="100">
        <v>2589.9354669404984</v>
      </c>
      <c r="J42" s="100">
        <v>2589.9354669404984</v>
      </c>
      <c r="K42" s="100">
        <v>2589.9354669404984</v>
      </c>
      <c r="L42" s="153" t="s">
        <v>120</v>
      </c>
      <c r="M42" s="154"/>
      <c r="N42" s="154"/>
      <c r="O42" s="155"/>
    </row>
    <row r="43" spans="1:16" x14ac:dyDescent="0.2">
      <c r="A43" s="104">
        <v>586</v>
      </c>
      <c r="B43" s="103">
        <v>2590.9</v>
      </c>
      <c r="C43" s="103">
        <v>-58.773619961260152</v>
      </c>
      <c r="D43" s="102">
        <v>6.3070000000000004</v>
      </c>
      <c r="E43" s="101">
        <v>0.38582087589183239</v>
      </c>
      <c r="F43" s="100">
        <v>2492.4645624372238</v>
      </c>
      <c r="G43" s="100">
        <v>2512.9466767964668</v>
      </c>
      <c r="H43" s="100">
        <v>2526.14797810239</v>
      </c>
      <c r="I43" s="100">
        <v>2542.412516360163</v>
      </c>
      <c r="J43" s="100">
        <v>2567.3555333281638</v>
      </c>
      <c r="K43" s="100">
        <v>2579.4358317112856</v>
      </c>
      <c r="L43" s="153" t="s">
        <v>8</v>
      </c>
      <c r="M43" s="154"/>
      <c r="N43" s="154"/>
      <c r="O43" s="155"/>
      <c r="P43" t="s">
        <v>239</v>
      </c>
    </row>
    <row r="44" spans="1:16" x14ac:dyDescent="0.2">
      <c r="A44" s="104">
        <v>652</v>
      </c>
      <c r="B44" s="103">
        <v>4859.5</v>
      </c>
      <c r="C44" s="103">
        <v>-200.78845198188787</v>
      </c>
      <c r="D44" s="102">
        <v>48</v>
      </c>
      <c r="E44" s="101">
        <v>1.8540848589428262E-2</v>
      </c>
      <c r="F44" s="100">
        <v>2089.3197197603904</v>
      </c>
      <c r="G44" s="100">
        <v>2589.9354669404984</v>
      </c>
      <c r="H44" s="100">
        <v>2589.9354669404984</v>
      </c>
      <c r="I44" s="100">
        <v>2589.9354669404984</v>
      </c>
      <c r="J44" s="100">
        <v>2589.9354669404984</v>
      </c>
      <c r="K44" s="100">
        <v>2589.9354669404984</v>
      </c>
      <c r="L44" s="153" t="s">
        <v>119</v>
      </c>
      <c r="M44" s="154"/>
      <c r="N44" s="154"/>
      <c r="O44" s="155"/>
    </row>
    <row r="45" spans="1:16" x14ac:dyDescent="0.2">
      <c r="A45" s="104">
        <v>706</v>
      </c>
      <c r="B45" s="103">
        <v>3851.1</v>
      </c>
      <c r="C45" s="103">
        <v>-108.43329027555225</v>
      </c>
      <c r="D45" s="102">
        <v>30</v>
      </c>
      <c r="E45" s="101">
        <v>1.9092788407316857E-2</v>
      </c>
      <c r="F45" s="100">
        <v>2210.7019572218387</v>
      </c>
      <c r="G45" s="100">
        <v>2529.8680639685213</v>
      </c>
      <c r="H45" s="100">
        <v>2589.9354669404984</v>
      </c>
      <c r="I45" s="100">
        <v>2589.9354669404984</v>
      </c>
      <c r="J45" s="100">
        <v>2589.9354669404984</v>
      </c>
      <c r="K45" s="100">
        <v>2589.9354669404984</v>
      </c>
      <c r="L45" s="153" t="s">
        <v>118</v>
      </c>
      <c r="M45" s="154"/>
      <c r="N45" s="154"/>
      <c r="O45" s="155"/>
    </row>
    <row r="46" spans="1:16" x14ac:dyDescent="0.2">
      <c r="A46" s="104">
        <v>722</v>
      </c>
      <c r="B46" s="103">
        <v>5042.6000000000004</v>
      </c>
      <c r="C46" s="103">
        <v>-356.53949962055486</v>
      </c>
      <c r="D46" s="102">
        <v>48.56</v>
      </c>
      <c r="E46" s="101">
        <v>1.7384875365457665E-2</v>
      </c>
      <c r="F46" s="100">
        <v>2247.5161958702488</v>
      </c>
      <c r="G46" s="100">
        <v>2589.9354669404984</v>
      </c>
      <c r="H46" s="100">
        <v>2589.9354669404984</v>
      </c>
      <c r="I46" s="100">
        <v>2589.9354669404984</v>
      </c>
      <c r="J46" s="100">
        <v>2589.9354669404984</v>
      </c>
      <c r="K46" s="100">
        <v>2589.9354669404984</v>
      </c>
      <c r="L46" s="153" t="s">
        <v>117</v>
      </c>
      <c r="M46" s="154"/>
      <c r="N46" s="154"/>
      <c r="O46" s="155"/>
    </row>
    <row r="47" spans="1:16" x14ac:dyDescent="0.2">
      <c r="A47" s="104">
        <v>728</v>
      </c>
      <c r="B47" s="103">
        <v>6007.1</v>
      </c>
      <c r="C47" s="103">
        <v>227.35587575006363</v>
      </c>
      <c r="D47" s="102">
        <v>69.712999999999994</v>
      </c>
      <c r="E47" s="101">
        <v>1.8668577311145733E-2</v>
      </c>
      <c r="F47" s="100">
        <v>1875.5053459522987</v>
      </c>
      <c r="G47" s="100">
        <v>2589.9354669404984</v>
      </c>
      <c r="H47" s="100">
        <v>2589.9354669404984</v>
      </c>
      <c r="I47" s="100">
        <v>2589.9354669404984</v>
      </c>
      <c r="J47" s="100">
        <v>2589.9354669404984</v>
      </c>
      <c r="K47" s="100">
        <v>2589.9354669404984</v>
      </c>
      <c r="L47" s="153" t="s">
        <v>3</v>
      </c>
      <c r="M47" s="154"/>
      <c r="N47" s="154"/>
      <c r="O47" s="155"/>
    </row>
    <row r="48" spans="1:16" x14ac:dyDescent="0.2">
      <c r="A48" s="104">
        <v>732</v>
      </c>
      <c r="B48" s="103">
        <v>7663.2</v>
      </c>
      <c r="C48" s="103">
        <v>-516.96864269430125</v>
      </c>
      <c r="D48" s="102">
        <v>90</v>
      </c>
      <c r="E48" s="101">
        <v>1.657321699310977E-2</v>
      </c>
      <c r="F48" s="100">
        <v>2283.9442918577201</v>
      </c>
      <c r="G48" s="100">
        <v>2589.9354669404984</v>
      </c>
      <c r="H48" s="100">
        <v>2589.9354669404984</v>
      </c>
      <c r="I48" s="100">
        <v>2589.9354669404984</v>
      </c>
      <c r="J48" s="100">
        <v>2589.9354669404984</v>
      </c>
      <c r="K48" s="100">
        <v>2589.9354669404984</v>
      </c>
      <c r="L48" s="153" t="s">
        <v>3</v>
      </c>
      <c r="M48" s="154"/>
      <c r="N48" s="154"/>
      <c r="O48" s="155"/>
    </row>
    <row r="49" spans="1:15" x14ac:dyDescent="0.2">
      <c r="A49" s="104">
        <v>1224</v>
      </c>
      <c r="B49" s="103">
        <v>5837.1</v>
      </c>
      <c r="C49" s="103">
        <v>468.24607524237933</v>
      </c>
      <c r="D49" s="102">
        <v>59.82</v>
      </c>
      <c r="E49" s="101">
        <v>1.6599056954943459E-2</v>
      </c>
      <c r="F49" s="100">
        <v>2355.0957129545723</v>
      </c>
      <c r="G49" s="100">
        <v>2589.9354669404984</v>
      </c>
      <c r="H49" s="100">
        <v>2589.9354669404984</v>
      </c>
      <c r="I49" s="100">
        <v>2589.9354669404984</v>
      </c>
      <c r="J49" s="100">
        <v>2589.9354669404984</v>
      </c>
      <c r="K49" s="100">
        <v>2589.9354669404984</v>
      </c>
      <c r="L49" s="153" t="s">
        <v>116</v>
      </c>
      <c r="M49" s="154"/>
      <c r="N49" s="154"/>
      <c r="O49" s="155"/>
    </row>
    <row r="50" spans="1:15" x14ac:dyDescent="0.2">
      <c r="A50" s="104">
        <v>1227</v>
      </c>
      <c r="B50" s="103">
        <v>5830.3</v>
      </c>
      <c r="C50" s="103">
        <v>490.0176957841341</v>
      </c>
      <c r="D50" s="102">
        <v>65.45</v>
      </c>
      <c r="E50" s="101">
        <v>1.8371582577217094E-2</v>
      </c>
      <c r="F50" s="100">
        <v>1966.7965748809274</v>
      </c>
      <c r="G50" s="100">
        <v>2589.9354669404984</v>
      </c>
      <c r="H50" s="100">
        <v>2589.9354669404984</v>
      </c>
      <c r="I50" s="100">
        <v>2589.9354669404984</v>
      </c>
      <c r="J50" s="100">
        <v>2589.9354669404984</v>
      </c>
      <c r="K50" s="100">
        <v>2589.9354669404984</v>
      </c>
      <c r="L50" s="153" t="s">
        <v>116</v>
      </c>
      <c r="M50" s="154"/>
      <c r="N50" s="154"/>
      <c r="O50" s="155"/>
    </row>
    <row r="51" spans="1:15" x14ac:dyDescent="0.2">
      <c r="A51" s="104">
        <v>1670</v>
      </c>
      <c r="B51" s="103">
        <v>2640.6</v>
      </c>
      <c r="C51" s="103">
        <v>-50.235083352789374</v>
      </c>
      <c r="D51" s="102">
        <v>8.0380000000000003</v>
      </c>
      <c r="E51" s="101">
        <v>4.1774124584878336E-2</v>
      </c>
      <c r="F51" s="100">
        <v>2408.6475884203724</v>
      </c>
      <c r="G51" s="100">
        <v>2457.1925208312323</v>
      </c>
      <c r="H51" s="100">
        <v>2489.6152123669767</v>
      </c>
      <c r="I51" s="100">
        <v>2511.9322114785978</v>
      </c>
      <c r="J51" s="100">
        <v>2560.9944943119108</v>
      </c>
      <c r="K51" s="100">
        <v>2589.9354669404984</v>
      </c>
      <c r="L51" s="153" t="s">
        <v>115</v>
      </c>
      <c r="M51" s="154"/>
      <c r="N51" s="154"/>
      <c r="O51" s="155"/>
    </row>
    <row r="52" spans="1:15" x14ac:dyDescent="0.2">
      <c r="A52" s="104">
        <v>1700</v>
      </c>
      <c r="B52" s="103">
        <v>2691.7</v>
      </c>
      <c r="C52" s="103">
        <v>-19.304782814190311</v>
      </c>
      <c r="D52" s="102">
        <v>8.6760000000000002</v>
      </c>
      <c r="E52" s="101">
        <v>2.7071954257740314E-2</v>
      </c>
      <c r="F52" s="100">
        <v>2424.0692427515337</v>
      </c>
      <c r="G52" s="100">
        <v>2481.2724543028103</v>
      </c>
      <c r="H52" s="100">
        <v>2517.7193691323851</v>
      </c>
      <c r="I52" s="100">
        <v>2561.375615975508</v>
      </c>
      <c r="J52" s="100">
        <v>2589.9354669404984</v>
      </c>
      <c r="K52" s="100">
        <v>2589.9354669404984</v>
      </c>
      <c r="L52" s="153" t="s">
        <v>114</v>
      </c>
      <c r="M52" s="154"/>
      <c r="N52" s="154"/>
      <c r="O52" s="155"/>
    </row>
    <row r="53" spans="1:15" x14ac:dyDescent="0.2">
      <c r="A53" s="104">
        <v>1702</v>
      </c>
      <c r="B53" s="103">
        <v>2691.7</v>
      </c>
      <c r="C53" s="103">
        <v>19.331142009960768</v>
      </c>
      <c r="D53" s="102">
        <v>8.6999999999999993</v>
      </c>
      <c r="E53" s="101">
        <v>2.7307326498265047E-2</v>
      </c>
      <c r="F53" s="100">
        <v>2422.1198503467372</v>
      </c>
      <c r="G53" s="100">
        <v>2479.5857943129477</v>
      </c>
      <c r="H53" s="100">
        <v>2516.3339096627046</v>
      </c>
      <c r="I53" s="100">
        <v>2558.2234893112791</v>
      </c>
      <c r="J53" s="100">
        <v>2589.9354669404984</v>
      </c>
      <c r="K53" s="100">
        <v>2589.9354669404984</v>
      </c>
      <c r="L53" s="153" t="s">
        <v>113</v>
      </c>
      <c r="M53" s="154"/>
      <c r="N53" s="154"/>
      <c r="O53" s="155"/>
    </row>
    <row r="54" spans="1:15" x14ac:dyDescent="0.2">
      <c r="A54" s="104">
        <v>1707</v>
      </c>
      <c r="B54" s="103">
        <v>4886.5</v>
      </c>
      <c r="C54" s="103">
        <v>-263.06229752852994</v>
      </c>
      <c r="D54" s="102">
        <v>51.3</v>
      </c>
      <c r="E54" s="101">
        <v>1.9760213546247189E-2</v>
      </c>
      <c r="F54" s="100">
        <v>1906.5942123858308</v>
      </c>
      <c r="G54" s="100">
        <v>2415.9454213774552</v>
      </c>
      <c r="H54" s="100">
        <v>2589.9354669404984</v>
      </c>
      <c r="I54" s="100">
        <v>2589.9354669404984</v>
      </c>
      <c r="J54" s="100">
        <v>2589.9354669404984</v>
      </c>
      <c r="K54" s="100">
        <v>2589.9354669404984</v>
      </c>
      <c r="L54" s="153" t="s">
        <v>112</v>
      </c>
      <c r="M54" s="154"/>
      <c r="N54" s="154"/>
      <c r="O54" s="155"/>
    </row>
    <row r="55" spans="1:15" x14ac:dyDescent="0.2">
      <c r="A55" s="104">
        <v>1784</v>
      </c>
      <c r="B55" s="103">
        <v>4878.5</v>
      </c>
      <c r="C55" s="103">
        <v>-316.59746162658666</v>
      </c>
      <c r="D55" s="102">
        <v>50.643000000000001</v>
      </c>
      <c r="E55" s="101">
        <v>1.9541872779633283E-2</v>
      </c>
      <c r="F55" s="100">
        <v>1939.5797289870054</v>
      </c>
      <c r="G55" s="100">
        <v>2451.1330046181274</v>
      </c>
      <c r="H55" s="100">
        <v>2589.9354669404984</v>
      </c>
      <c r="I55" s="100">
        <v>2589.9354669404984</v>
      </c>
      <c r="J55" s="100">
        <v>2589.9354669404984</v>
      </c>
      <c r="K55" s="100">
        <v>2589.9354669404984</v>
      </c>
      <c r="L55" s="153" t="s">
        <v>74</v>
      </c>
      <c r="M55" s="154"/>
      <c r="N55" s="154"/>
      <c r="O55" s="155"/>
    </row>
    <row r="56" spans="1:15" x14ac:dyDescent="0.2">
      <c r="A56" s="104">
        <v>1785</v>
      </c>
      <c r="B56" s="103">
        <v>5741.4</v>
      </c>
      <c r="C56" s="103">
        <v>420.95387006329406</v>
      </c>
      <c r="D56" s="102">
        <v>69.5</v>
      </c>
      <c r="E56" s="101">
        <v>2.017456976792336E-2</v>
      </c>
      <c r="F56" s="100">
        <v>1620.8584523059521</v>
      </c>
      <c r="G56" s="100">
        <v>2291.0971186100996</v>
      </c>
      <c r="H56" s="100">
        <v>2589.9354669404984</v>
      </c>
      <c r="I56" s="100">
        <v>2589.9354669404984</v>
      </c>
      <c r="J56" s="100">
        <v>2589.9354669404984</v>
      </c>
      <c r="K56" s="100">
        <v>2589.9354669404984</v>
      </c>
      <c r="L56" s="153" t="s">
        <v>7</v>
      </c>
      <c r="M56" s="154"/>
      <c r="N56" s="154"/>
      <c r="O56" s="155"/>
    </row>
    <row r="57" spans="1:15" x14ac:dyDescent="0.2">
      <c r="A57" s="104">
        <v>1787</v>
      </c>
      <c r="B57" s="103">
        <v>2601.6</v>
      </c>
      <c r="C57" s="103">
        <v>-51.036909632957403</v>
      </c>
      <c r="D57" s="102">
        <v>7.7229999999999999</v>
      </c>
      <c r="E57" s="101">
        <v>0.15415632373676419</v>
      </c>
      <c r="F57" s="100">
        <v>2380.8953822054755</v>
      </c>
      <c r="G57" s="100">
        <v>2426.943548194623</v>
      </c>
      <c r="H57" s="100">
        <v>2457.614479444896</v>
      </c>
      <c r="I57" s="100">
        <v>2479.4430581449956</v>
      </c>
      <c r="J57" s="100">
        <v>2513.9625782501657</v>
      </c>
      <c r="K57" s="100">
        <v>2552.5700991383924</v>
      </c>
      <c r="L57" s="153" t="s">
        <v>111</v>
      </c>
      <c r="M57" s="154"/>
      <c r="N57" s="154"/>
      <c r="O57" s="155"/>
    </row>
    <row r="58" spans="1:15" x14ac:dyDescent="0.2">
      <c r="A58" s="104">
        <v>1789</v>
      </c>
      <c r="B58" s="103">
        <v>2680.5</v>
      </c>
      <c r="C58" s="103">
        <v>44.971424363558498</v>
      </c>
      <c r="D58" s="102">
        <v>7.7329999999999997</v>
      </c>
      <c r="E58" s="101">
        <v>2.0017643926504732E-2</v>
      </c>
      <c r="F58" s="100">
        <v>2493.1512517125416</v>
      </c>
      <c r="G58" s="100">
        <v>2536.5576899551802</v>
      </c>
      <c r="H58" s="100">
        <v>2589.9354669404984</v>
      </c>
      <c r="I58" s="100">
        <v>2589.9354669404984</v>
      </c>
      <c r="J58" s="100">
        <v>2589.9354669404984</v>
      </c>
      <c r="K58" s="100">
        <v>2589.9354669404984</v>
      </c>
      <c r="L58" s="153" t="s">
        <v>110</v>
      </c>
      <c r="M58" s="154"/>
      <c r="N58" s="154"/>
      <c r="O58" s="155"/>
    </row>
    <row r="59" spans="1:15" x14ac:dyDescent="0.2">
      <c r="A59" s="104">
        <v>1814</v>
      </c>
      <c r="B59" s="103">
        <v>4378</v>
      </c>
      <c r="C59" s="103">
        <v>-116.31404276019256</v>
      </c>
      <c r="D59" s="102">
        <v>40</v>
      </c>
      <c r="E59" s="101">
        <v>1.9059912820812996E-2</v>
      </c>
      <c r="F59" s="100">
        <v>2107.7314207910699</v>
      </c>
      <c r="G59" s="100">
        <v>2532.4018225376458</v>
      </c>
      <c r="H59" s="100">
        <v>2589.9354669404984</v>
      </c>
      <c r="I59" s="100">
        <v>2589.9354669404984</v>
      </c>
      <c r="J59" s="100">
        <v>2589.9354669404984</v>
      </c>
      <c r="K59" s="100">
        <v>2589.9354669404984</v>
      </c>
      <c r="L59" s="153" t="s">
        <v>19</v>
      </c>
      <c r="M59" s="154"/>
      <c r="N59" s="154"/>
      <c r="O59" s="155"/>
    </row>
    <row r="60" spans="1:15" x14ac:dyDescent="0.2">
      <c r="A60" s="104">
        <v>1815</v>
      </c>
      <c r="B60" s="103">
        <v>4380.2</v>
      </c>
      <c r="C60" s="103">
        <v>-136.91984285176827</v>
      </c>
      <c r="D60" s="102">
        <v>38.305</v>
      </c>
      <c r="E60" s="101">
        <v>1.8089238872117608E-2</v>
      </c>
      <c r="F60" s="100">
        <v>2222.2967280433663</v>
      </c>
      <c r="G60" s="100">
        <v>2589.9354669404984</v>
      </c>
      <c r="H60" s="100">
        <v>2589.9354669404984</v>
      </c>
      <c r="I60" s="100">
        <v>2589.9354669404984</v>
      </c>
      <c r="J60" s="100">
        <v>2589.9354669404984</v>
      </c>
      <c r="K60" s="100">
        <v>2589.9354669404984</v>
      </c>
      <c r="L60" s="153" t="s">
        <v>19</v>
      </c>
      <c r="M60" s="154"/>
      <c r="N60" s="154"/>
      <c r="O60" s="155"/>
    </row>
    <row r="61" spans="1:15" x14ac:dyDescent="0.2">
      <c r="A61" s="104">
        <v>1816</v>
      </c>
      <c r="B61" s="103">
        <v>4377.2</v>
      </c>
      <c r="C61" s="103">
        <v>-53.037555871157117</v>
      </c>
      <c r="D61" s="102">
        <v>34.76</v>
      </c>
      <c r="E61" s="101">
        <v>1.6136636462250806E-2</v>
      </c>
      <c r="F61" s="100">
        <v>2503.9842741341031</v>
      </c>
      <c r="G61" s="100">
        <v>2589.9354669404984</v>
      </c>
      <c r="H61" s="100">
        <v>2589.9354669404984</v>
      </c>
      <c r="I61" s="100">
        <v>2589.9354669404984</v>
      </c>
      <c r="J61" s="100">
        <v>2589.9354669404984</v>
      </c>
      <c r="K61" s="100">
        <v>2589.9354669404984</v>
      </c>
      <c r="L61" s="153" t="s">
        <v>109</v>
      </c>
      <c r="M61" s="154"/>
      <c r="N61" s="154"/>
      <c r="O61" s="155"/>
    </row>
    <row r="62" spans="1:15" x14ac:dyDescent="0.2">
      <c r="A62" s="104">
        <v>1817</v>
      </c>
      <c r="B62" s="103">
        <v>4422.1000000000004</v>
      </c>
      <c r="C62" s="103">
        <v>3.4225410870748791</v>
      </c>
      <c r="D62" s="102">
        <v>38.1</v>
      </c>
      <c r="E62" s="101">
        <v>1.7564378616113346E-2</v>
      </c>
      <c r="F62" s="100">
        <v>2286.7977451418183</v>
      </c>
      <c r="G62" s="100">
        <v>2589.9354669404984</v>
      </c>
      <c r="H62" s="100">
        <v>2589.9354669404984</v>
      </c>
      <c r="I62" s="100">
        <v>2589.9354669404984</v>
      </c>
      <c r="J62" s="100">
        <v>2589.9354669404984</v>
      </c>
      <c r="K62" s="100">
        <v>2589.9354669404984</v>
      </c>
      <c r="L62" s="153" t="s">
        <v>109</v>
      </c>
      <c r="M62" s="154"/>
      <c r="N62" s="154"/>
      <c r="O62" s="155"/>
    </row>
    <row r="63" spans="1:15" x14ac:dyDescent="0.2">
      <c r="A63" s="104">
        <v>1818</v>
      </c>
      <c r="B63" s="103">
        <v>6546</v>
      </c>
      <c r="C63" s="103">
        <v>190.23678911732719</v>
      </c>
      <c r="D63" s="102">
        <v>76</v>
      </c>
      <c r="E63" s="101">
        <v>1.7714641999409999E-2</v>
      </c>
      <c r="F63" s="100">
        <v>2024.9537992558232</v>
      </c>
      <c r="G63" s="100">
        <v>2589.9354669404984</v>
      </c>
      <c r="H63" s="100">
        <v>2589.9354669404984</v>
      </c>
      <c r="I63" s="100">
        <v>2589.9354669404984</v>
      </c>
      <c r="J63" s="100">
        <v>2589.9354669404984</v>
      </c>
      <c r="K63" s="100">
        <v>2589.9354669404984</v>
      </c>
      <c r="L63" s="153" t="s">
        <v>0</v>
      </c>
      <c r="M63" s="154"/>
      <c r="N63" s="154"/>
      <c r="O63" s="155"/>
    </row>
    <row r="64" spans="1:15" x14ac:dyDescent="0.2">
      <c r="A64" s="104">
        <v>1968</v>
      </c>
      <c r="B64" s="103">
        <v>5464.2</v>
      </c>
      <c r="C64" s="103">
        <v>416.62670945563275</v>
      </c>
      <c r="D64" s="102">
        <v>56</v>
      </c>
      <c r="E64" s="101">
        <v>1.7423313798678744E-2</v>
      </c>
      <c r="F64" s="100">
        <v>2196.6969087012462</v>
      </c>
      <c r="G64" s="100">
        <v>2589.9354669404984</v>
      </c>
      <c r="H64" s="100">
        <v>2589.9354669404984</v>
      </c>
      <c r="I64" s="100">
        <v>2589.9354669404984</v>
      </c>
      <c r="J64" s="100">
        <v>2589.9354669404984</v>
      </c>
      <c r="K64" s="100">
        <v>2589.9354669404984</v>
      </c>
      <c r="L64" s="153" t="s">
        <v>7</v>
      </c>
      <c r="M64" s="154"/>
      <c r="N64" s="154"/>
      <c r="O64" s="155"/>
    </row>
    <row r="65" spans="1:15" x14ac:dyDescent="0.2">
      <c r="A65" s="104">
        <v>1975</v>
      </c>
      <c r="B65" s="103">
        <v>6578.3</v>
      </c>
      <c r="C65" s="103">
        <v>515.03831401988782</v>
      </c>
      <c r="D65" s="102">
        <v>70.540000000000006</v>
      </c>
      <c r="E65" s="101">
        <v>1.6201997161651112E-2</v>
      </c>
      <c r="F65" s="100">
        <v>2452.7603117681483</v>
      </c>
      <c r="G65" s="100">
        <v>2589.9354669404984</v>
      </c>
      <c r="H65" s="100">
        <v>2589.9354669404984</v>
      </c>
      <c r="I65" s="100">
        <v>2589.9354669404984</v>
      </c>
      <c r="J65" s="100">
        <v>2589.9354669404984</v>
      </c>
      <c r="K65" s="100">
        <v>2589.9354669404984</v>
      </c>
      <c r="L65" s="153" t="s">
        <v>7</v>
      </c>
      <c r="M65" s="154"/>
      <c r="N65" s="154"/>
      <c r="O65" s="155"/>
    </row>
    <row r="66" spans="1:15" x14ac:dyDescent="0.2">
      <c r="A66" s="104">
        <v>2017</v>
      </c>
      <c r="B66" s="103">
        <v>6649.1</v>
      </c>
      <c r="C66" s="103">
        <v>367.57705743816138</v>
      </c>
      <c r="D66" s="102">
        <v>73</v>
      </c>
      <c r="E66" s="101">
        <v>1.6525419645723644E-2</v>
      </c>
      <c r="F66" s="100">
        <v>2341.8520743561485</v>
      </c>
      <c r="G66" s="100">
        <v>2589.9354669404984</v>
      </c>
      <c r="H66" s="100">
        <v>2589.9354669404984</v>
      </c>
      <c r="I66" s="100">
        <v>2589.9354669404984</v>
      </c>
      <c r="J66" s="100">
        <v>2589.9354669404984</v>
      </c>
      <c r="K66" s="100">
        <v>2589.9354669404984</v>
      </c>
      <c r="L66" s="153" t="s">
        <v>13</v>
      </c>
      <c r="M66" s="154"/>
      <c r="N66" s="154"/>
      <c r="O66" s="155"/>
    </row>
    <row r="67" spans="1:15" x14ac:dyDescent="0.2">
      <c r="A67" s="104">
        <v>2039</v>
      </c>
      <c r="B67" s="103">
        <v>5752.7</v>
      </c>
      <c r="C67" s="103">
        <v>202.12134116073233</v>
      </c>
      <c r="D67" s="102">
        <v>69.3</v>
      </c>
      <c r="E67" s="101">
        <v>2.0039653343183104E-2</v>
      </c>
      <c r="F67" s="100">
        <v>1642.8065572088174</v>
      </c>
      <c r="G67" s="100">
        <v>2316.7944023526406</v>
      </c>
      <c r="H67" s="100">
        <v>2589.9354669404984</v>
      </c>
      <c r="I67" s="100">
        <v>2589.9354669404984</v>
      </c>
      <c r="J67" s="100">
        <v>2589.9354669404984</v>
      </c>
      <c r="K67" s="100">
        <v>2589.9354669404984</v>
      </c>
      <c r="L67" s="153" t="s">
        <v>14</v>
      </c>
      <c r="M67" s="154"/>
      <c r="N67" s="154"/>
      <c r="O67" s="155"/>
    </row>
    <row r="68" spans="1:15" x14ac:dyDescent="0.2">
      <c r="A68" s="104">
        <v>2041</v>
      </c>
      <c r="B68" s="103">
        <v>5751.5</v>
      </c>
      <c r="C68" s="103">
        <v>195.50997099364179</v>
      </c>
      <c r="D68" s="102">
        <v>66.7</v>
      </c>
      <c r="E68" s="101">
        <v>1.9224481788495174E-2</v>
      </c>
      <c r="F68" s="100">
        <v>1806.7001243512814</v>
      </c>
      <c r="G68" s="100">
        <v>2489.0521352437713</v>
      </c>
      <c r="H68" s="100">
        <v>2589.9354669404984</v>
      </c>
      <c r="I68" s="100">
        <v>2589.9354669404984</v>
      </c>
      <c r="J68" s="100">
        <v>2589.9354669404984</v>
      </c>
      <c r="K68" s="100">
        <v>2589.9354669404984</v>
      </c>
      <c r="L68" s="153" t="s">
        <v>14</v>
      </c>
      <c r="M68" s="154"/>
      <c r="N68" s="154"/>
      <c r="O68" s="155"/>
    </row>
    <row r="69" spans="1:15" x14ac:dyDescent="0.2">
      <c r="A69" s="104">
        <v>2052</v>
      </c>
      <c r="B69" s="103">
        <v>5610.5</v>
      </c>
      <c r="C69" s="103">
        <v>373.39754909856532</v>
      </c>
      <c r="D69" s="102">
        <v>55.1</v>
      </c>
      <c r="E69" s="101">
        <v>1.6281846593806062E-2</v>
      </c>
      <c r="F69" s="100">
        <v>2448.608760829673</v>
      </c>
      <c r="G69" s="100">
        <v>2589.9354669404984</v>
      </c>
      <c r="H69" s="100">
        <v>2589.9354669404984</v>
      </c>
      <c r="I69" s="100">
        <v>2589.9354669404984</v>
      </c>
      <c r="J69" s="100">
        <v>2589.9354669404984</v>
      </c>
      <c r="K69" s="100">
        <v>2589.9354669404984</v>
      </c>
      <c r="L69" s="153" t="s">
        <v>108</v>
      </c>
      <c r="M69" s="154"/>
      <c r="N69" s="154"/>
      <c r="O69" s="155"/>
    </row>
    <row r="70" spans="1:15" x14ac:dyDescent="0.2">
      <c r="A70" s="104">
        <v>2053</v>
      </c>
      <c r="B70" s="103">
        <v>5800.5</v>
      </c>
      <c r="C70" s="103">
        <v>466.71520325862059</v>
      </c>
      <c r="D70" s="102">
        <v>77</v>
      </c>
      <c r="E70" s="101">
        <v>2.2139516309438008E-2</v>
      </c>
      <c r="F70" s="100">
        <v>1210.7196622536567</v>
      </c>
      <c r="G70" s="100">
        <v>1938.4111991716109</v>
      </c>
      <c r="H70" s="100">
        <v>2521.5879928383015</v>
      </c>
      <c r="I70" s="100">
        <v>2589.9354669404984</v>
      </c>
      <c r="J70" s="100">
        <v>2589.9354669404984</v>
      </c>
      <c r="K70" s="100">
        <v>2589.9354669404984</v>
      </c>
      <c r="L70" s="153" t="s">
        <v>14</v>
      </c>
      <c r="M70" s="154"/>
      <c r="N70" s="154"/>
      <c r="O70" s="155"/>
    </row>
    <row r="71" spans="1:15" x14ac:dyDescent="0.2">
      <c r="A71" s="104">
        <v>2061</v>
      </c>
      <c r="B71" s="103">
        <v>5880.1</v>
      </c>
      <c r="C71" s="103">
        <v>425.80768674193695</v>
      </c>
      <c r="D71" s="102">
        <v>61.5</v>
      </c>
      <c r="E71" s="101">
        <v>1.6892635121334362E-2</v>
      </c>
      <c r="F71" s="100">
        <v>2281.9803623369685</v>
      </c>
      <c r="G71" s="100">
        <v>2589.9354669404984</v>
      </c>
      <c r="H71" s="100">
        <v>2589.9354669404984</v>
      </c>
      <c r="I71" s="100">
        <v>2589.9354669404984</v>
      </c>
      <c r="J71" s="100">
        <v>2589.9354669404984</v>
      </c>
      <c r="K71" s="100">
        <v>2589.9354669404984</v>
      </c>
      <c r="L71" s="153" t="s">
        <v>6</v>
      </c>
      <c r="M71" s="154"/>
      <c r="N71" s="154"/>
      <c r="O71" s="155"/>
    </row>
    <row r="72" spans="1:15" x14ac:dyDescent="0.2">
      <c r="A72" s="104">
        <v>2067</v>
      </c>
      <c r="B72" s="103">
        <v>5795.7</v>
      </c>
      <c r="C72" s="103">
        <v>460.63267304890746</v>
      </c>
      <c r="D72" s="102">
        <v>61.9</v>
      </c>
      <c r="E72" s="101">
        <v>1.7462238386276533E-2</v>
      </c>
      <c r="F72" s="100">
        <v>2157.5737678191772</v>
      </c>
      <c r="G72" s="100">
        <v>2589.9354669404984</v>
      </c>
      <c r="H72" s="100">
        <v>2589.9354669404984</v>
      </c>
      <c r="I72" s="100">
        <v>2589.9354669404984</v>
      </c>
      <c r="J72" s="100">
        <v>2589.9354669404984</v>
      </c>
      <c r="K72" s="100">
        <v>2589.9354669404984</v>
      </c>
      <c r="L72" s="153" t="s">
        <v>107</v>
      </c>
      <c r="M72" s="154"/>
      <c r="N72" s="154"/>
      <c r="O72" s="155"/>
    </row>
    <row r="73" spans="1:15" x14ac:dyDescent="0.2">
      <c r="A73" s="104">
        <v>2069</v>
      </c>
      <c r="B73" s="103">
        <v>5771.8</v>
      </c>
      <c r="C73" s="103">
        <v>408.47719063346011</v>
      </c>
      <c r="D73" s="102">
        <v>61.9</v>
      </c>
      <c r="E73" s="101">
        <v>1.7593586867765697E-2</v>
      </c>
      <c r="F73" s="100">
        <v>2133.1681191434659</v>
      </c>
      <c r="G73" s="100">
        <v>2589.9354669404984</v>
      </c>
      <c r="H73" s="100">
        <v>2589.9354669404984</v>
      </c>
      <c r="I73" s="100">
        <v>2589.9354669404984</v>
      </c>
      <c r="J73" s="100">
        <v>2589.9354669404984</v>
      </c>
      <c r="K73" s="100">
        <v>2589.9354669404984</v>
      </c>
      <c r="L73" s="153" t="s">
        <v>106</v>
      </c>
      <c r="M73" s="154"/>
      <c r="N73" s="154"/>
      <c r="O73" s="155"/>
    </row>
    <row r="74" spans="1:15" x14ac:dyDescent="0.2">
      <c r="A74" s="104">
        <v>2071</v>
      </c>
      <c r="B74" s="103">
        <v>5714.7</v>
      </c>
      <c r="C74" s="103">
        <v>268.99481407485354</v>
      </c>
      <c r="D74" s="102">
        <v>59.8</v>
      </c>
      <c r="E74" s="101">
        <v>1.7242943606215654E-2</v>
      </c>
      <c r="F74" s="100">
        <v>2211.9432201322907</v>
      </c>
      <c r="G74" s="100">
        <v>2589.9354669404984</v>
      </c>
      <c r="H74" s="100">
        <v>2589.9354669404984</v>
      </c>
      <c r="I74" s="100">
        <v>2589.9354669404984</v>
      </c>
      <c r="J74" s="100">
        <v>2589.9354669404984</v>
      </c>
      <c r="K74" s="100">
        <v>2589.9354669404984</v>
      </c>
      <c r="L74" s="153" t="s">
        <v>6</v>
      </c>
      <c r="M74" s="154"/>
      <c r="N74" s="154"/>
      <c r="O74" s="155"/>
    </row>
    <row r="75" spans="1:15" x14ac:dyDescent="0.2">
      <c r="A75" s="104">
        <v>2075</v>
      </c>
      <c r="B75" s="103">
        <v>6022.5</v>
      </c>
      <c r="C75" s="103">
        <v>127.28534514028459</v>
      </c>
      <c r="D75" s="102">
        <v>62.4</v>
      </c>
      <c r="E75" s="101">
        <v>1.6454126727899823E-2</v>
      </c>
      <c r="F75" s="100">
        <v>2385.8128556679558</v>
      </c>
      <c r="G75" s="100">
        <v>2589.9354669404984</v>
      </c>
      <c r="H75" s="100">
        <v>2589.9354669404984</v>
      </c>
      <c r="I75" s="100">
        <v>2589.9354669404984</v>
      </c>
      <c r="J75" s="100">
        <v>2589.9354669404984</v>
      </c>
      <c r="K75" s="100">
        <v>2589.9354669404984</v>
      </c>
      <c r="L75" s="153" t="s">
        <v>105</v>
      </c>
      <c r="M75" s="154"/>
      <c r="N75" s="154"/>
      <c r="O75" s="155"/>
    </row>
    <row r="76" spans="1:15" x14ac:dyDescent="0.2">
      <c r="A76" s="104">
        <v>2077</v>
      </c>
      <c r="B76" s="103">
        <v>6068.7</v>
      </c>
      <c r="C76" s="103">
        <v>195.89464639789412</v>
      </c>
      <c r="D76" s="102">
        <v>61.8</v>
      </c>
      <c r="E76" s="101">
        <v>1.6063011331756364E-2</v>
      </c>
      <c r="F76" s="100">
        <v>2506.016653391152</v>
      </c>
      <c r="G76" s="100">
        <v>2589.9354669404984</v>
      </c>
      <c r="H76" s="100">
        <v>2589.9354669404984</v>
      </c>
      <c r="I76" s="100">
        <v>2589.9354669404984</v>
      </c>
      <c r="J76" s="100">
        <v>2589.9354669404984</v>
      </c>
      <c r="K76" s="100">
        <v>2589.9354669404984</v>
      </c>
      <c r="L76" s="153" t="s">
        <v>104</v>
      </c>
      <c r="M76" s="154"/>
      <c r="N76" s="154"/>
      <c r="O76" s="155"/>
    </row>
    <row r="77" spans="1:15" x14ac:dyDescent="0.2">
      <c r="A77" s="104">
        <v>2079</v>
      </c>
      <c r="B77" s="103">
        <v>5897</v>
      </c>
      <c r="C77" s="103">
        <v>409.64673796334063</v>
      </c>
      <c r="D77" s="102">
        <v>61.5</v>
      </c>
      <c r="E77" s="101">
        <v>1.6806475834556509E-2</v>
      </c>
      <c r="F77" s="100">
        <v>2301.8538630146691</v>
      </c>
      <c r="G77" s="100">
        <v>2589.9354669404984</v>
      </c>
      <c r="H77" s="100">
        <v>2589.9354669404984</v>
      </c>
      <c r="I77" s="100">
        <v>2589.9354669404984</v>
      </c>
      <c r="J77" s="100">
        <v>2589.9354669404984</v>
      </c>
      <c r="K77" s="100">
        <v>2589.9354669404984</v>
      </c>
      <c r="L77" s="153" t="s">
        <v>59</v>
      </c>
      <c r="M77" s="154"/>
      <c r="N77" s="154"/>
      <c r="O77" s="155"/>
    </row>
    <row r="78" spans="1:15" x14ac:dyDescent="0.2">
      <c r="A78" s="104">
        <v>2095</v>
      </c>
      <c r="B78" s="103">
        <v>6223.4</v>
      </c>
      <c r="C78" s="103">
        <v>113.54041726213795</v>
      </c>
      <c r="D78" s="102">
        <v>64.099999999999994</v>
      </c>
      <c r="E78" s="101">
        <v>1.6012135630799167E-2</v>
      </c>
      <c r="F78" s="100">
        <v>2521.0752285962794</v>
      </c>
      <c r="G78" s="100">
        <v>2589.9354669404984</v>
      </c>
      <c r="H78" s="100">
        <v>2589.9354669404984</v>
      </c>
      <c r="I78" s="100">
        <v>2589.9354669404984</v>
      </c>
      <c r="J78" s="100">
        <v>2589.9354669404984</v>
      </c>
      <c r="K78" s="100">
        <v>2589.9354669404984</v>
      </c>
      <c r="L78" s="153" t="s">
        <v>103</v>
      </c>
      <c r="M78" s="154"/>
      <c r="N78" s="154"/>
      <c r="O78" s="155"/>
    </row>
    <row r="79" spans="1:15" x14ac:dyDescent="0.2">
      <c r="A79" s="104">
        <v>2101</v>
      </c>
      <c r="B79" s="103">
        <v>6337.1</v>
      </c>
      <c r="C79" s="103">
        <v>286.85576809699734</v>
      </c>
      <c r="D79" s="102">
        <v>77</v>
      </c>
      <c r="E79" s="101">
        <v>1.8968768791004113E-2</v>
      </c>
      <c r="F79" s="100">
        <v>1745.8092840315212</v>
      </c>
      <c r="G79" s="100">
        <v>2589.9354669404984</v>
      </c>
      <c r="H79" s="100">
        <v>2589.9354669404984</v>
      </c>
      <c r="I79" s="100">
        <v>2589.9354669404984</v>
      </c>
      <c r="J79" s="100">
        <v>2589.9354669404984</v>
      </c>
      <c r="K79" s="100">
        <v>2589.9354669404984</v>
      </c>
      <c r="L79" s="153" t="s">
        <v>102</v>
      </c>
      <c r="M79" s="154"/>
      <c r="N79" s="154"/>
      <c r="O79" s="155"/>
    </row>
    <row r="80" spans="1:15" x14ac:dyDescent="0.2">
      <c r="A80" s="104">
        <v>2125</v>
      </c>
      <c r="B80" s="103">
        <v>6419.6</v>
      </c>
      <c r="C80" s="103">
        <v>93.449678051910723</v>
      </c>
      <c r="D80" s="102">
        <v>69.599999999999994</v>
      </c>
      <c r="E80" s="101">
        <v>1.6627938744253376E-2</v>
      </c>
      <c r="F80" s="100">
        <v>2321.5526213674448</v>
      </c>
      <c r="G80" s="100">
        <v>2589.9354669404984</v>
      </c>
      <c r="H80" s="100">
        <v>2589.9354669404984</v>
      </c>
      <c r="I80" s="100">
        <v>2589.9354669404984</v>
      </c>
      <c r="J80" s="100">
        <v>2589.9354669404984</v>
      </c>
      <c r="K80" s="100">
        <v>2589.9354669404984</v>
      </c>
      <c r="L80" s="153" t="s">
        <v>101</v>
      </c>
      <c r="M80" s="154"/>
      <c r="N80" s="154"/>
      <c r="O80" s="155"/>
    </row>
    <row r="81" spans="1:15" x14ac:dyDescent="0.2">
      <c r="A81" s="104">
        <v>2127</v>
      </c>
      <c r="B81" s="103">
        <v>6456.6</v>
      </c>
      <c r="C81" s="103">
        <v>81.649310916377601</v>
      </c>
      <c r="D81" s="102">
        <v>73.5</v>
      </c>
      <c r="E81" s="101">
        <v>1.7477455352253028E-2</v>
      </c>
      <c r="F81" s="100">
        <v>2092.6764485350927</v>
      </c>
      <c r="G81" s="100">
        <v>2589.9354669404984</v>
      </c>
      <c r="H81" s="100">
        <v>2589.9354669404984</v>
      </c>
      <c r="I81" s="100">
        <v>2589.9354669404984</v>
      </c>
      <c r="J81" s="100">
        <v>2589.9354669404984</v>
      </c>
      <c r="K81" s="100">
        <v>2589.9354669404984</v>
      </c>
      <c r="L81" s="153" t="s">
        <v>101</v>
      </c>
      <c r="M81" s="154"/>
      <c r="N81" s="154"/>
      <c r="O81" s="155"/>
    </row>
    <row r="82" spans="1:15" x14ac:dyDescent="0.2">
      <c r="A82" s="104">
        <v>2129</v>
      </c>
      <c r="B82" s="103">
        <v>6484.5</v>
      </c>
      <c r="C82" s="103">
        <v>72.320421326835699</v>
      </c>
      <c r="D82" s="102">
        <v>71.2</v>
      </c>
      <c r="E82" s="101">
        <v>1.6761722671550801E-2</v>
      </c>
      <c r="F82" s="100">
        <v>2279.9629718432789</v>
      </c>
      <c r="G82" s="100">
        <v>2589.9354669404984</v>
      </c>
      <c r="H82" s="100">
        <v>2589.9354669404984</v>
      </c>
      <c r="I82" s="100">
        <v>2589.9354669404984</v>
      </c>
      <c r="J82" s="100">
        <v>2589.9354669404984</v>
      </c>
      <c r="K82" s="100">
        <v>2589.9354669404984</v>
      </c>
      <c r="L82" s="153" t="s">
        <v>101</v>
      </c>
      <c r="M82" s="154"/>
      <c r="N82" s="154"/>
      <c r="O82" s="155"/>
    </row>
    <row r="83" spans="1:15" x14ac:dyDescent="0.2">
      <c r="A83" s="104">
        <v>2131</v>
      </c>
      <c r="B83" s="103">
        <v>6506.5</v>
      </c>
      <c r="C83" s="103">
        <v>65.373780119847211</v>
      </c>
      <c r="D83" s="102">
        <v>70.8</v>
      </c>
      <c r="E83" s="101">
        <v>1.6565657205083007E-2</v>
      </c>
      <c r="F83" s="100">
        <v>2335.8305309293733</v>
      </c>
      <c r="G83" s="100">
        <v>2589.9354669404984</v>
      </c>
      <c r="H83" s="100">
        <v>2589.9354669404984</v>
      </c>
      <c r="I83" s="100">
        <v>2589.9354669404984</v>
      </c>
      <c r="J83" s="100">
        <v>2589.9354669404984</v>
      </c>
      <c r="K83" s="100">
        <v>2589.9354669404984</v>
      </c>
      <c r="L83" s="153" t="s">
        <v>90</v>
      </c>
      <c r="M83" s="154"/>
      <c r="N83" s="154"/>
      <c r="O83" s="155"/>
    </row>
    <row r="84" spans="1:15" x14ac:dyDescent="0.2">
      <c r="A84" s="104">
        <v>2165</v>
      </c>
      <c r="B84" s="103">
        <v>5312.3</v>
      </c>
      <c r="C84" s="103">
        <v>-44.857336885339485</v>
      </c>
      <c r="D84" s="102">
        <v>59</v>
      </c>
      <c r="E84" s="101">
        <v>1.9497951800919549E-2</v>
      </c>
      <c r="F84" s="100">
        <v>1849.9611470558939</v>
      </c>
      <c r="G84" s="100">
        <v>2442.7912698377049</v>
      </c>
      <c r="H84" s="100">
        <v>2589.9354669404984</v>
      </c>
      <c r="I84" s="100">
        <v>2589.9354669404984</v>
      </c>
      <c r="J84" s="100">
        <v>2589.9354669404984</v>
      </c>
      <c r="K84" s="100">
        <v>2589.9354669404984</v>
      </c>
      <c r="L84" s="153" t="s">
        <v>13</v>
      </c>
      <c r="M84" s="154"/>
      <c r="N84" s="154"/>
      <c r="O84" s="155"/>
    </row>
    <row r="85" spans="1:15" x14ac:dyDescent="0.2">
      <c r="A85" s="104">
        <v>2167</v>
      </c>
      <c r="B85" s="103">
        <v>5373.9</v>
      </c>
      <c r="C85" s="103">
        <v>65.70763531321299</v>
      </c>
      <c r="D85" s="102">
        <v>53.6</v>
      </c>
      <c r="E85" s="101">
        <v>1.7126439806521277E-2</v>
      </c>
      <c r="F85" s="100">
        <v>2267.3449974663749</v>
      </c>
      <c r="G85" s="100">
        <v>2589.9354669404984</v>
      </c>
      <c r="H85" s="100">
        <v>2589.9354669404984</v>
      </c>
      <c r="I85" s="100">
        <v>2589.9354669404984</v>
      </c>
      <c r="J85" s="100">
        <v>2589.9354669404984</v>
      </c>
      <c r="K85" s="100">
        <v>2589.9354669404984</v>
      </c>
      <c r="L85" s="153" t="s">
        <v>59</v>
      </c>
      <c r="M85" s="154"/>
      <c r="N85" s="154"/>
      <c r="O85" s="155"/>
    </row>
    <row r="86" spans="1:15" x14ac:dyDescent="0.2">
      <c r="A86" s="104">
        <v>2169</v>
      </c>
      <c r="B86" s="103">
        <v>5361.4</v>
      </c>
      <c r="C86" s="103">
        <v>82.826873100151516</v>
      </c>
      <c r="D86" s="102">
        <v>53.1</v>
      </c>
      <c r="E86" s="101">
        <v>1.7023197372941321E-2</v>
      </c>
      <c r="F86" s="100">
        <v>2288.8603984607334</v>
      </c>
      <c r="G86" s="100">
        <v>2589.9354669404984</v>
      </c>
      <c r="H86" s="100">
        <v>2589.9354669404984</v>
      </c>
      <c r="I86" s="100">
        <v>2589.9354669404984</v>
      </c>
      <c r="J86" s="100">
        <v>2589.9354669404984</v>
      </c>
      <c r="K86" s="100">
        <v>2589.9354669404984</v>
      </c>
      <c r="L86" s="153" t="s">
        <v>59</v>
      </c>
      <c r="M86" s="154"/>
      <c r="N86" s="154"/>
      <c r="O86" s="155"/>
    </row>
    <row r="87" spans="1:15" x14ac:dyDescent="0.2">
      <c r="A87" s="104">
        <v>2179</v>
      </c>
      <c r="B87" s="103">
        <v>6261.2</v>
      </c>
      <c r="C87" s="103">
        <v>139.67772077710021</v>
      </c>
      <c r="D87" s="102">
        <v>85.5</v>
      </c>
      <c r="E87" s="101">
        <v>2.1676370632721823E-2</v>
      </c>
      <c r="F87" s="100">
        <v>1141.0750165322188</v>
      </c>
      <c r="G87" s="100">
        <v>1951.962508893105</v>
      </c>
      <c r="H87" s="100">
        <v>2589.9354669404984</v>
      </c>
      <c r="I87" s="100">
        <v>2589.9354669404984</v>
      </c>
      <c r="J87" s="100">
        <v>2589.9354669404984</v>
      </c>
      <c r="K87" s="100">
        <v>2589.9354669404984</v>
      </c>
      <c r="L87" s="153" t="s">
        <v>14</v>
      </c>
      <c r="M87" s="154"/>
      <c r="N87" s="154"/>
      <c r="O87" s="155"/>
    </row>
    <row r="88" spans="1:15" x14ac:dyDescent="0.2">
      <c r="A88" s="104">
        <v>2183</v>
      </c>
      <c r="B88" s="103">
        <v>5769</v>
      </c>
      <c r="C88" s="103">
        <v>-283.94268047485383</v>
      </c>
      <c r="D88" s="102">
        <v>57.5</v>
      </c>
      <c r="E88" s="101">
        <v>1.6224909788437335E-2</v>
      </c>
      <c r="F88" s="100">
        <v>2460.9353696031412</v>
      </c>
      <c r="G88" s="100">
        <v>2589.9354669404984</v>
      </c>
      <c r="H88" s="100">
        <v>2589.9354669404984</v>
      </c>
      <c r="I88" s="100">
        <v>2589.9354669404984</v>
      </c>
      <c r="J88" s="100">
        <v>2589.9354669404984</v>
      </c>
      <c r="K88" s="100">
        <v>2589.9354669404984</v>
      </c>
      <c r="L88" s="153" t="s">
        <v>19</v>
      </c>
      <c r="M88" s="154"/>
      <c r="N88" s="154"/>
      <c r="O88" s="155"/>
    </row>
    <row r="89" spans="1:15" x14ac:dyDescent="0.2">
      <c r="A89" s="104">
        <v>2247</v>
      </c>
      <c r="B89" s="103">
        <v>4442.8</v>
      </c>
      <c r="C89" s="103">
        <v>-9.633333485305311</v>
      </c>
      <c r="D89" s="102">
        <v>39.021999999999998</v>
      </c>
      <c r="E89" s="101">
        <v>1.7864922099890278E-2</v>
      </c>
      <c r="F89" s="100">
        <v>2243.025344107401</v>
      </c>
      <c r="G89" s="100">
        <v>2589.9354669404984</v>
      </c>
      <c r="H89" s="100">
        <v>2589.9354669404984</v>
      </c>
      <c r="I89" s="100">
        <v>2589.9354669404984</v>
      </c>
      <c r="J89" s="100">
        <v>2589.9354669404984</v>
      </c>
      <c r="K89" s="100">
        <v>2589.9354669404984</v>
      </c>
      <c r="L89" s="153" t="s">
        <v>90</v>
      </c>
      <c r="M89" s="154"/>
      <c r="N89" s="154"/>
      <c r="O89" s="155"/>
    </row>
    <row r="90" spans="1:15" x14ac:dyDescent="0.2">
      <c r="A90" s="104">
        <v>2249</v>
      </c>
      <c r="B90" s="103">
        <v>4458.8999999999996</v>
      </c>
      <c r="C90" s="103">
        <v>53.033241644106013</v>
      </c>
      <c r="D90" s="102">
        <v>43.079000000000001</v>
      </c>
      <c r="E90" s="101">
        <v>1.9882513923121216E-2</v>
      </c>
      <c r="F90" s="100">
        <v>1994.2391217214604</v>
      </c>
      <c r="G90" s="100">
        <v>2422.4613150978585</v>
      </c>
      <c r="H90" s="100">
        <v>2589.9354669404984</v>
      </c>
      <c r="I90" s="100">
        <v>2589.9354669404984</v>
      </c>
      <c r="J90" s="100">
        <v>2589.9354669404984</v>
      </c>
      <c r="K90" s="100">
        <v>2589.9354669404984</v>
      </c>
      <c r="L90" s="153" t="s">
        <v>59</v>
      </c>
      <c r="M90" s="154"/>
      <c r="N90" s="154"/>
      <c r="O90" s="155"/>
    </row>
    <row r="91" spans="1:15" x14ac:dyDescent="0.2">
      <c r="A91" s="104">
        <v>2252</v>
      </c>
      <c r="B91" s="103">
        <v>6501.1</v>
      </c>
      <c r="C91" s="103">
        <v>231.04954108726832</v>
      </c>
      <c r="D91" s="102">
        <v>76.099000000000004</v>
      </c>
      <c r="E91" s="101">
        <v>1.7943188581910713E-2</v>
      </c>
      <c r="F91" s="100">
        <v>1972.3754991842147</v>
      </c>
      <c r="G91" s="100">
        <v>2589.9354669404984</v>
      </c>
      <c r="H91" s="100">
        <v>2589.9354669404984</v>
      </c>
      <c r="I91" s="100">
        <v>2589.9354669404984</v>
      </c>
      <c r="J91" s="100">
        <v>2589.9354669404984</v>
      </c>
      <c r="K91" s="100">
        <v>2589.9354669404984</v>
      </c>
      <c r="L91" s="153" t="s">
        <v>100</v>
      </c>
      <c r="M91" s="154"/>
      <c r="N91" s="154"/>
      <c r="O91" s="155"/>
    </row>
    <row r="92" spans="1:15" x14ac:dyDescent="0.2">
      <c r="A92" s="104">
        <v>2253</v>
      </c>
      <c r="B92" s="103">
        <v>4783</v>
      </c>
      <c r="C92" s="103">
        <v>-341.62899336193408</v>
      </c>
      <c r="D92" s="102">
        <v>45.28</v>
      </c>
      <c r="E92" s="101">
        <v>1.7947097092259393E-2</v>
      </c>
      <c r="F92" s="100">
        <v>2184.3455655165417</v>
      </c>
      <c r="G92" s="100">
        <v>2589.9354669404984</v>
      </c>
      <c r="H92" s="100">
        <v>2589.9354669404984</v>
      </c>
      <c r="I92" s="100">
        <v>2589.9354669404984</v>
      </c>
      <c r="J92" s="100">
        <v>2589.9354669404984</v>
      </c>
      <c r="K92" s="100">
        <v>2589.9354669404984</v>
      </c>
      <c r="L92" s="153" t="s">
        <v>59</v>
      </c>
      <c r="M92" s="154"/>
      <c r="N92" s="154"/>
      <c r="O92" s="155"/>
    </row>
    <row r="93" spans="1:15" x14ac:dyDescent="0.2">
      <c r="A93" s="104">
        <v>2255</v>
      </c>
      <c r="B93" s="103">
        <v>5219</v>
      </c>
      <c r="C93" s="103">
        <v>-54.458280099442923</v>
      </c>
      <c r="D93" s="102">
        <v>49.331000000000003</v>
      </c>
      <c r="E93" s="101">
        <v>1.6512139549377695E-2</v>
      </c>
      <c r="F93" s="100">
        <v>2404.9418183895555</v>
      </c>
      <c r="G93" s="100">
        <v>2589.9354669404984</v>
      </c>
      <c r="H93" s="100">
        <v>2589.9354669404984</v>
      </c>
      <c r="I93" s="100">
        <v>2589.9354669404984</v>
      </c>
      <c r="J93" s="100">
        <v>2589.9354669404984</v>
      </c>
      <c r="K93" s="100">
        <v>2589.9354669404984</v>
      </c>
      <c r="L93" s="153" t="s">
        <v>6</v>
      </c>
      <c r="M93" s="154"/>
      <c r="N93" s="154"/>
      <c r="O93" s="155"/>
    </row>
    <row r="94" spans="1:15" x14ac:dyDescent="0.2">
      <c r="A94" s="104">
        <v>2256</v>
      </c>
      <c r="B94" s="103">
        <v>6432.2</v>
      </c>
      <c r="C94" s="103">
        <v>182.23185820471994</v>
      </c>
      <c r="D94" s="102">
        <v>71.75</v>
      </c>
      <c r="E94" s="101">
        <v>1.7133291836396329E-2</v>
      </c>
      <c r="F94" s="100">
        <v>2178.9246507090952</v>
      </c>
      <c r="G94" s="100">
        <v>2589.9354669404984</v>
      </c>
      <c r="H94" s="100">
        <v>2589.9354669404984</v>
      </c>
      <c r="I94" s="100">
        <v>2589.9354669404984</v>
      </c>
      <c r="J94" s="100">
        <v>2589.9354669404984</v>
      </c>
      <c r="K94" s="100">
        <v>2589.9354669404984</v>
      </c>
      <c r="L94" s="153" t="s">
        <v>99</v>
      </c>
      <c r="M94" s="154"/>
      <c r="N94" s="154"/>
      <c r="O94" s="155"/>
    </row>
    <row r="95" spans="1:15" x14ac:dyDescent="0.2">
      <c r="A95" s="104">
        <v>2257</v>
      </c>
      <c r="B95" s="103">
        <v>5248.8</v>
      </c>
      <c r="C95" s="103">
        <v>-64.057197634626391</v>
      </c>
      <c r="D95" s="102">
        <v>49.478000000000002</v>
      </c>
      <c r="E95" s="101">
        <v>1.6381923373447911E-2</v>
      </c>
      <c r="F95" s="100">
        <v>2433.5267283824542</v>
      </c>
      <c r="G95" s="100">
        <v>2589.9354669404984</v>
      </c>
      <c r="H95" s="100">
        <v>2589.9354669404984</v>
      </c>
      <c r="I95" s="100">
        <v>2589.9354669404984</v>
      </c>
      <c r="J95" s="100">
        <v>2589.9354669404984</v>
      </c>
      <c r="K95" s="100">
        <v>2589.9354669404984</v>
      </c>
      <c r="L95" s="153" t="s">
        <v>6</v>
      </c>
      <c r="M95" s="154"/>
      <c r="N95" s="154"/>
      <c r="O95" s="155"/>
    </row>
    <row r="96" spans="1:15" x14ac:dyDescent="0.2">
      <c r="A96" s="104">
        <v>2259</v>
      </c>
      <c r="B96" s="103">
        <v>5271</v>
      </c>
      <c r="C96" s="103">
        <v>50.264752725755478</v>
      </c>
      <c r="D96" s="102">
        <v>49.7</v>
      </c>
      <c r="E96" s="101">
        <v>1.6329331943673173E-2</v>
      </c>
      <c r="F96" s="100">
        <v>2445.6800575730877</v>
      </c>
      <c r="G96" s="100">
        <v>2589.9354669404984</v>
      </c>
      <c r="H96" s="100">
        <v>2589.9354669404984</v>
      </c>
      <c r="I96" s="100">
        <v>2589.9354669404984</v>
      </c>
      <c r="J96" s="100">
        <v>2589.9354669404984</v>
      </c>
      <c r="K96" s="100">
        <v>2589.9354669404984</v>
      </c>
      <c r="L96" s="153" t="s">
        <v>59</v>
      </c>
      <c r="M96" s="154"/>
      <c r="N96" s="154"/>
      <c r="O96" s="155"/>
    </row>
    <row r="97" spans="1:15" x14ac:dyDescent="0.2">
      <c r="A97" s="104">
        <v>2260</v>
      </c>
      <c r="B97" s="103">
        <v>6306.7</v>
      </c>
      <c r="C97" s="103">
        <v>300.01721751023706</v>
      </c>
      <c r="D97" s="102">
        <v>71.209999999999994</v>
      </c>
      <c r="E97" s="101">
        <v>1.7566500537836687E-2</v>
      </c>
      <c r="F97" s="100">
        <v>2085.7784781843611</v>
      </c>
      <c r="G97" s="100">
        <v>2589.9354669404984</v>
      </c>
      <c r="H97" s="100">
        <v>2589.9354669404984</v>
      </c>
      <c r="I97" s="100">
        <v>2589.9354669404984</v>
      </c>
      <c r="J97" s="100">
        <v>2589.9354669404984</v>
      </c>
      <c r="K97" s="100">
        <v>2589.9354669404984</v>
      </c>
      <c r="L97" s="153" t="s">
        <v>99</v>
      </c>
      <c r="M97" s="154"/>
      <c r="N97" s="154"/>
      <c r="O97" s="155"/>
    </row>
    <row r="98" spans="1:15" x14ac:dyDescent="0.2">
      <c r="A98" s="104">
        <v>2261</v>
      </c>
      <c r="B98" s="103">
        <v>5297</v>
      </c>
      <c r="C98" s="103">
        <v>-86.80709658368103</v>
      </c>
      <c r="D98" s="102">
        <v>50.718000000000004</v>
      </c>
      <c r="E98" s="101">
        <v>1.6548502153374299E-2</v>
      </c>
      <c r="F98" s="100">
        <v>2392.2928363606256</v>
      </c>
      <c r="G98" s="100">
        <v>2589.9354669404984</v>
      </c>
      <c r="H98" s="100">
        <v>2589.9354669404984</v>
      </c>
      <c r="I98" s="100">
        <v>2589.9354669404984</v>
      </c>
      <c r="J98" s="100">
        <v>2589.9354669404984</v>
      </c>
      <c r="K98" s="100">
        <v>2589.9354669404984</v>
      </c>
      <c r="L98" s="153" t="s">
        <v>16</v>
      </c>
      <c r="M98" s="154"/>
      <c r="N98" s="154"/>
      <c r="O98" s="155"/>
    </row>
    <row r="99" spans="1:15" x14ac:dyDescent="0.2">
      <c r="A99" s="104">
        <v>2264</v>
      </c>
      <c r="B99" s="103">
        <v>6315</v>
      </c>
      <c r="C99" s="103">
        <v>219.96771672060254</v>
      </c>
      <c r="D99" s="102">
        <v>65.965000000000003</v>
      </c>
      <c r="E99" s="101">
        <v>1.6119155749377875E-2</v>
      </c>
      <c r="F99" s="100">
        <v>2485.8246317934049</v>
      </c>
      <c r="G99" s="100">
        <v>2589.9354669404984</v>
      </c>
      <c r="H99" s="100">
        <v>2589.9354669404984</v>
      </c>
      <c r="I99" s="100">
        <v>2589.9354669404984</v>
      </c>
      <c r="J99" s="100">
        <v>2589.9354669404984</v>
      </c>
      <c r="K99" s="100">
        <v>2589.9354669404984</v>
      </c>
      <c r="L99" s="153" t="s">
        <v>100</v>
      </c>
      <c r="M99" s="154"/>
      <c r="N99" s="154"/>
      <c r="O99" s="155"/>
    </row>
    <row r="100" spans="1:15" x14ac:dyDescent="0.2">
      <c r="A100" s="104">
        <v>2266</v>
      </c>
      <c r="B100" s="103">
        <v>6317</v>
      </c>
      <c r="C100" s="103">
        <v>204.78734064520907</v>
      </c>
      <c r="D100" s="102">
        <v>67.230999999999995</v>
      </c>
      <c r="E100" s="101">
        <v>1.645033169981332E-2</v>
      </c>
      <c r="F100" s="100">
        <v>2375.6159822220134</v>
      </c>
      <c r="G100" s="100">
        <v>2589.9354669404984</v>
      </c>
      <c r="H100" s="100">
        <v>2589.9354669404984</v>
      </c>
      <c r="I100" s="100">
        <v>2589.9354669404984</v>
      </c>
      <c r="J100" s="100">
        <v>2589.9354669404984</v>
      </c>
      <c r="K100" s="100">
        <v>2589.9354669404984</v>
      </c>
      <c r="L100" s="153" t="s">
        <v>100</v>
      </c>
      <c r="M100" s="154"/>
      <c r="N100" s="154"/>
      <c r="O100" s="155"/>
    </row>
    <row r="101" spans="1:15" x14ac:dyDescent="0.2">
      <c r="A101" s="104">
        <v>2268</v>
      </c>
      <c r="B101" s="103">
        <v>6305.5</v>
      </c>
      <c r="C101" s="103">
        <v>201.09028647525707</v>
      </c>
      <c r="D101" s="102">
        <v>65.921999999999997</v>
      </c>
      <c r="E101" s="101">
        <v>1.6148816678523855E-2</v>
      </c>
      <c r="F101" s="100">
        <v>2475.9414595941398</v>
      </c>
      <c r="G101" s="100">
        <v>2589.9354669404984</v>
      </c>
      <c r="H101" s="100">
        <v>2589.9354669404984</v>
      </c>
      <c r="I101" s="100">
        <v>2589.9354669404984</v>
      </c>
      <c r="J101" s="100">
        <v>2589.9354669404984</v>
      </c>
      <c r="K101" s="100">
        <v>2589.9354669404984</v>
      </c>
      <c r="L101" s="153" t="s">
        <v>100</v>
      </c>
      <c r="M101" s="154"/>
      <c r="N101" s="154"/>
      <c r="O101" s="155"/>
    </row>
    <row r="102" spans="1:15" x14ac:dyDescent="0.2">
      <c r="A102" s="104">
        <v>2271</v>
      </c>
      <c r="B102" s="103">
        <v>6670.8</v>
      </c>
      <c r="C102" s="103">
        <v>162.79700200188614</v>
      </c>
      <c r="D102" s="102">
        <v>71.760000000000005</v>
      </c>
      <c r="E102" s="101">
        <v>1.6133812670014555E-2</v>
      </c>
      <c r="F102" s="100">
        <v>2476.5953506989067</v>
      </c>
      <c r="G102" s="100">
        <v>2589.9354669404984</v>
      </c>
      <c r="H102" s="100">
        <v>2589.9354669404984</v>
      </c>
      <c r="I102" s="100">
        <v>2589.9354669404984</v>
      </c>
      <c r="J102" s="100">
        <v>2589.9354669404984</v>
      </c>
      <c r="K102" s="100">
        <v>2589.9354669404984</v>
      </c>
      <c r="L102" s="153" t="s">
        <v>99</v>
      </c>
      <c r="M102" s="154"/>
      <c r="N102" s="154"/>
      <c r="O102" s="155"/>
    </row>
    <row r="103" spans="1:15" x14ac:dyDescent="0.2">
      <c r="A103" s="104">
        <v>2275</v>
      </c>
      <c r="B103" s="103">
        <v>7174.3</v>
      </c>
      <c r="C103" s="103">
        <v>-640.59837613153616</v>
      </c>
      <c r="D103" s="102">
        <v>86.137</v>
      </c>
      <c r="E103" s="101">
        <v>1.7498025666952802E-2</v>
      </c>
      <c r="F103" s="100">
        <v>2019.6434996293053</v>
      </c>
      <c r="G103" s="100">
        <v>2589.9354669404984</v>
      </c>
      <c r="H103" s="100">
        <v>2589.9354669404984</v>
      </c>
      <c r="I103" s="100">
        <v>2589.9354669404984</v>
      </c>
      <c r="J103" s="100">
        <v>2589.9354669404984</v>
      </c>
      <c r="K103" s="100">
        <v>2589.9354669404984</v>
      </c>
      <c r="L103" s="153" t="s">
        <v>14</v>
      </c>
      <c r="M103" s="154"/>
      <c r="N103" s="154"/>
      <c r="O103" s="155"/>
    </row>
    <row r="104" spans="1:15" x14ac:dyDescent="0.2">
      <c r="A104" s="104">
        <v>2293</v>
      </c>
      <c r="B104" s="103">
        <v>9126.1</v>
      </c>
      <c r="C104" s="103">
        <v>-456.35992611762197</v>
      </c>
      <c r="D104" s="102">
        <v>122.818</v>
      </c>
      <c r="E104" s="101">
        <v>1.7884871531101069E-2</v>
      </c>
      <c r="F104" s="100">
        <v>1671.2136600490776</v>
      </c>
      <c r="G104" s="100">
        <v>2589.9354669404984</v>
      </c>
      <c r="H104" s="100">
        <v>2589.9354669404984</v>
      </c>
      <c r="I104" s="100">
        <v>2589.9354669404984</v>
      </c>
      <c r="J104" s="100">
        <v>2589.9354669404984</v>
      </c>
      <c r="K104" s="100">
        <v>2589.9354669404984</v>
      </c>
      <c r="L104" s="153" t="s">
        <v>98</v>
      </c>
      <c r="M104" s="154"/>
      <c r="N104" s="154"/>
      <c r="O104" s="155"/>
    </row>
    <row r="105" spans="1:15" x14ac:dyDescent="0.2">
      <c r="A105" s="104">
        <v>2299</v>
      </c>
      <c r="B105" s="103">
        <v>8732.7999999999993</v>
      </c>
      <c r="C105" s="103">
        <v>-743.05085106144031</v>
      </c>
      <c r="D105" s="102">
        <v>108.499</v>
      </c>
      <c r="E105" s="101">
        <v>1.669889155780932E-2</v>
      </c>
      <c r="F105" s="100">
        <v>2182.871699059388</v>
      </c>
      <c r="G105" s="100">
        <v>2589.9354669404984</v>
      </c>
      <c r="H105" s="100">
        <v>2589.9354669404984</v>
      </c>
      <c r="I105" s="100">
        <v>2589.9354669404984</v>
      </c>
      <c r="J105" s="100">
        <v>2589.9354669404984</v>
      </c>
      <c r="K105" s="100">
        <v>2589.9354669404984</v>
      </c>
      <c r="L105" s="153" t="s">
        <v>225</v>
      </c>
      <c r="M105" s="154"/>
      <c r="N105" s="154"/>
      <c r="O105" s="155"/>
    </row>
    <row r="106" spans="1:15" x14ac:dyDescent="0.2">
      <c r="A106" s="104">
        <v>2302</v>
      </c>
      <c r="B106" s="103">
        <v>8747.7999999999993</v>
      </c>
      <c r="C106" s="103">
        <v>-631.00047607454087</v>
      </c>
      <c r="D106" s="102">
        <v>106.14</v>
      </c>
      <c r="E106" s="101">
        <v>1.627511967640154E-2</v>
      </c>
      <c r="F106" s="100">
        <v>2374.2927358525394</v>
      </c>
      <c r="G106" s="100">
        <v>2589.9354669404984</v>
      </c>
      <c r="H106" s="100">
        <v>2589.9354669404984</v>
      </c>
      <c r="I106" s="100">
        <v>2589.9354669404984</v>
      </c>
      <c r="J106" s="100">
        <v>2589.9354669404984</v>
      </c>
      <c r="K106" s="100">
        <v>2589.9354669404984</v>
      </c>
      <c r="L106" s="153" t="s">
        <v>97</v>
      </c>
      <c r="M106" s="154"/>
      <c r="N106" s="154"/>
      <c r="O106" s="155"/>
    </row>
    <row r="107" spans="1:15" x14ac:dyDescent="0.2">
      <c r="A107" s="104">
        <v>2319</v>
      </c>
      <c r="B107" s="103">
        <v>9275.7999999999993</v>
      </c>
      <c r="C107" s="103">
        <v>-483.85031178642333</v>
      </c>
      <c r="D107" s="102">
        <v>119.369</v>
      </c>
      <c r="E107" s="101">
        <v>1.6968409310812387E-2</v>
      </c>
      <c r="F107" s="100">
        <v>2043.9171193197039</v>
      </c>
      <c r="G107" s="100">
        <v>2589.9354669404984</v>
      </c>
      <c r="H107" s="100">
        <v>2589.9354669404984</v>
      </c>
      <c r="I107" s="100">
        <v>2589.9354669404984</v>
      </c>
      <c r="J107" s="100">
        <v>2589.9354669404984</v>
      </c>
      <c r="K107" s="100">
        <v>2589.9354669404984</v>
      </c>
      <c r="L107" s="153" t="s">
        <v>96</v>
      </c>
      <c r="M107" s="154"/>
      <c r="N107" s="154"/>
      <c r="O107" s="155"/>
    </row>
    <row r="108" spans="1:15" x14ac:dyDescent="0.2">
      <c r="A108" s="104">
        <v>2341</v>
      </c>
      <c r="B108" s="103">
        <v>5764</v>
      </c>
      <c r="C108" s="103">
        <v>237.80952392965418</v>
      </c>
      <c r="D108" s="102">
        <v>67</v>
      </c>
      <c r="E108" s="101">
        <v>1.9243630532036735E-2</v>
      </c>
      <c r="F108" s="100">
        <v>1800.1051532120159</v>
      </c>
      <c r="G108" s="100">
        <v>2484.6373893841642</v>
      </c>
      <c r="H108" s="100">
        <v>2589.9354669404984</v>
      </c>
      <c r="I108" s="100">
        <v>2589.9354669404984</v>
      </c>
      <c r="J108" s="100">
        <v>2589.9354669404984</v>
      </c>
      <c r="K108" s="100">
        <v>2589.9354669404984</v>
      </c>
      <c r="L108" s="153" t="s">
        <v>3</v>
      </c>
      <c r="M108" s="154"/>
      <c r="N108" s="154"/>
      <c r="O108" s="155"/>
    </row>
    <row r="109" spans="1:15" x14ac:dyDescent="0.2">
      <c r="A109" s="104">
        <v>2345</v>
      </c>
      <c r="B109" s="103">
        <v>5616.5</v>
      </c>
      <c r="C109" s="103">
        <v>206.91542366404397</v>
      </c>
      <c r="D109" s="102">
        <v>56.4</v>
      </c>
      <c r="E109" s="101">
        <v>1.6679243115517505E-2</v>
      </c>
      <c r="F109" s="100">
        <v>2347.2777081110085</v>
      </c>
      <c r="G109" s="100">
        <v>2589.9354669404984</v>
      </c>
      <c r="H109" s="100">
        <v>2589.9354669404984</v>
      </c>
      <c r="I109" s="100">
        <v>2589.9354669404984</v>
      </c>
      <c r="J109" s="100">
        <v>2589.9354669404984</v>
      </c>
      <c r="K109" s="100">
        <v>2589.9354669404984</v>
      </c>
      <c r="L109" s="153" t="s">
        <v>90</v>
      </c>
      <c r="M109" s="154"/>
      <c r="N109" s="154"/>
      <c r="O109" s="155"/>
    </row>
    <row r="110" spans="1:15" x14ac:dyDescent="0.2">
      <c r="A110" s="104">
        <v>2347</v>
      </c>
      <c r="B110" s="103">
        <v>5573.9</v>
      </c>
      <c r="C110" s="103">
        <v>223.3018292378305</v>
      </c>
      <c r="D110" s="102">
        <v>55.4</v>
      </c>
      <c r="E110" s="101">
        <v>1.6582021288325387E-2</v>
      </c>
      <c r="F110" s="100">
        <v>2370.7150648814277</v>
      </c>
      <c r="G110" s="100">
        <v>2589.9354669404984</v>
      </c>
      <c r="H110" s="100">
        <v>2589.9354669404984</v>
      </c>
      <c r="I110" s="100">
        <v>2589.9354669404984</v>
      </c>
      <c r="J110" s="100">
        <v>2589.9354669404984</v>
      </c>
      <c r="K110" s="100">
        <v>2589.9354669404984</v>
      </c>
      <c r="L110" s="153" t="s">
        <v>90</v>
      </c>
      <c r="M110" s="154"/>
      <c r="N110" s="154"/>
      <c r="O110" s="155"/>
    </row>
    <row r="111" spans="1:15" x14ac:dyDescent="0.2">
      <c r="A111" s="104">
        <v>2349</v>
      </c>
      <c r="B111" s="103">
        <v>5657.8</v>
      </c>
      <c r="C111" s="103">
        <v>450.28955826646285</v>
      </c>
      <c r="D111" s="102">
        <v>60.7</v>
      </c>
      <c r="E111" s="101">
        <v>1.7856044219084662E-2</v>
      </c>
      <c r="F111" s="100">
        <v>2093.8422927865281</v>
      </c>
      <c r="G111" s="100">
        <v>2589.9354669404984</v>
      </c>
      <c r="H111" s="100">
        <v>2589.9354669404984</v>
      </c>
      <c r="I111" s="100">
        <v>2589.9354669404984</v>
      </c>
      <c r="J111" s="100">
        <v>2589.9354669404984</v>
      </c>
      <c r="K111" s="100">
        <v>2589.9354669404984</v>
      </c>
      <c r="L111" s="153" t="s">
        <v>90</v>
      </c>
      <c r="M111" s="154"/>
      <c r="N111" s="154"/>
      <c r="O111" s="155"/>
    </row>
    <row r="112" spans="1:15" x14ac:dyDescent="0.2">
      <c r="A112" s="104">
        <v>2351</v>
      </c>
      <c r="B112" s="103">
        <v>5642.8</v>
      </c>
      <c r="C112" s="103">
        <v>410.22112938254486</v>
      </c>
      <c r="D112" s="102">
        <v>58.5</v>
      </c>
      <c r="E112" s="101">
        <v>1.7223430197344704E-2</v>
      </c>
      <c r="F112" s="100">
        <v>2222.6566944669312</v>
      </c>
      <c r="G112" s="100">
        <v>2589.9354669404984</v>
      </c>
      <c r="H112" s="100">
        <v>2589.9354669404984</v>
      </c>
      <c r="I112" s="100">
        <v>2589.9354669404984</v>
      </c>
      <c r="J112" s="100">
        <v>2589.9354669404984</v>
      </c>
      <c r="K112" s="100">
        <v>2589.9354669404984</v>
      </c>
      <c r="L112" s="153" t="s">
        <v>90</v>
      </c>
      <c r="M112" s="154"/>
      <c r="N112" s="154"/>
      <c r="O112" s="155"/>
    </row>
    <row r="113" spans="1:16" x14ac:dyDescent="0.2">
      <c r="A113" s="104">
        <v>2353</v>
      </c>
      <c r="B113" s="103">
        <v>5617.7</v>
      </c>
      <c r="C113" s="103">
        <v>341.01399272976698</v>
      </c>
      <c r="D113" s="102">
        <v>57.5</v>
      </c>
      <c r="E113" s="101">
        <v>1.7035635972361553E-2</v>
      </c>
      <c r="F113" s="100">
        <v>2267.369427553303</v>
      </c>
      <c r="G113" s="100">
        <v>2589.9354669404984</v>
      </c>
      <c r="H113" s="100">
        <v>2589.9354669404984</v>
      </c>
      <c r="I113" s="100">
        <v>2589.9354669404984</v>
      </c>
      <c r="J113" s="100">
        <v>2589.9354669404984</v>
      </c>
      <c r="K113" s="100">
        <v>2589.9354669404984</v>
      </c>
      <c r="L113" s="153" t="s">
        <v>90</v>
      </c>
      <c r="M113" s="154"/>
      <c r="N113" s="154"/>
      <c r="O113" s="155"/>
    </row>
    <row r="114" spans="1:16" x14ac:dyDescent="0.2">
      <c r="A114" s="104">
        <v>2355</v>
      </c>
      <c r="B114" s="103">
        <v>5591</v>
      </c>
      <c r="C114" s="103">
        <v>270.27096139295668</v>
      </c>
      <c r="D114" s="102">
        <v>57.8</v>
      </c>
      <c r="E114" s="101">
        <v>1.7287005088190848E-2</v>
      </c>
      <c r="F114" s="100">
        <v>2213.5334031811331</v>
      </c>
      <c r="G114" s="100">
        <v>2589.9354669404984</v>
      </c>
      <c r="H114" s="100">
        <v>2589.9354669404984</v>
      </c>
      <c r="I114" s="100">
        <v>2589.9354669404984</v>
      </c>
      <c r="J114" s="100">
        <v>2589.9354669404984</v>
      </c>
      <c r="K114" s="100">
        <v>2589.9354669404984</v>
      </c>
      <c r="L114" s="153" t="s">
        <v>90</v>
      </c>
      <c r="M114" s="154"/>
      <c r="N114" s="154"/>
      <c r="O114" s="155"/>
    </row>
    <row r="115" spans="1:16" x14ac:dyDescent="0.2">
      <c r="A115" s="104">
        <v>2357</v>
      </c>
      <c r="B115" s="103">
        <v>5630.8</v>
      </c>
      <c r="C115" s="103">
        <v>256.17757503829694</v>
      </c>
      <c r="D115" s="102">
        <v>57.9</v>
      </c>
      <c r="E115" s="101">
        <v>1.7093751177443616E-2</v>
      </c>
      <c r="F115" s="100">
        <v>2253.033724127476</v>
      </c>
      <c r="G115" s="100">
        <v>2589.9354669404984</v>
      </c>
      <c r="H115" s="100">
        <v>2589.9354669404984</v>
      </c>
      <c r="I115" s="100">
        <v>2589.9354669404984</v>
      </c>
      <c r="J115" s="100">
        <v>2589.9354669404984</v>
      </c>
      <c r="K115" s="100">
        <v>2589.9354669404984</v>
      </c>
      <c r="L115" s="153" t="s">
        <v>59</v>
      </c>
      <c r="M115" s="154"/>
      <c r="N115" s="154"/>
      <c r="O115" s="155"/>
    </row>
    <row r="116" spans="1:16" x14ac:dyDescent="0.2">
      <c r="A116" s="104">
        <v>2363</v>
      </c>
      <c r="B116" s="103">
        <v>5683.1</v>
      </c>
      <c r="C116" s="103">
        <v>383.77300200606271</v>
      </c>
      <c r="D116" s="102">
        <v>61.5</v>
      </c>
      <c r="E116" s="101">
        <v>1.7968461208887836E-2</v>
      </c>
      <c r="F116" s="100">
        <v>2068.9842283512953</v>
      </c>
      <c r="G116" s="100">
        <v>2589.9354669404984</v>
      </c>
      <c r="H116" s="100">
        <v>2589.9354669404984</v>
      </c>
      <c r="I116" s="100">
        <v>2589.9354669404984</v>
      </c>
      <c r="J116" s="100">
        <v>2589.9354669404984</v>
      </c>
      <c r="K116" s="100">
        <v>2589.9354669404984</v>
      </c>
      <c r="L116" s="153" t="s">
        <v>59</v>
      </c>
      <c r="M116" s="154"/>
      <c r="N116" s="154"/>
      <c r="O116" s="155"/>
    </row>
    <row r="117" spans="1:16" x14ac:dyDescent="0.2">
      <c r="A117" s="104">
        <v>2365</v>
      </c>
      <c r="B117" s="103">
        <v>5677.5</v>
      </c>
      <c r="C117" s="103">
        <v>353.87716970209976</v>
      </c>
      <c r="D117" s="102">
        <v>61.8</v>
      </c>
      <c r="E117" s="101">
        <v>1.8098150394539492E-2</v>
      </c>
      <c r="F117" s="100">
        <v>2043.6844017234266</v>
      </c>
      <c r="G117" s="100">
        <v>2589.9354669404984</v>
      </c>
      <c r="H117" s="100">
        <v>2589.9354669404984</v>
      </c>
      <c r="I117" s="100">
        <v>2589.9354669404984</v>
      </c>
      <c r="J117" s="100">
        <v>2589.9354669404984</v>
      </c>
      <c r="K117" s="100">
        <v>2589.9354669404984</v>
      </c>
      <c r="L117" s="153" t="s">
        <v>59</v>
      </c>
      <c r="M117" s="154"/>
      <c r="N117" s="154"/>
      <c r="O117" s="155"/>
    </row>
    <row r="118" spans="1:16" x14ac:dyDescent="0.2">
      <c r="A118" s="104">
        <v>2371</v>
      </c>
      <c r="B118" s="103">
        <v>2715.9</v>
      </c>
      <c r="C118" s="103">
        <v>79.88952297206562</v>
      </c>
      <c r="D118" s="102">
        <v>8.5909999999999993</v>
      </c>
      <c r="E118" s="101">
        <v>2.1198671351359989E-2</v>
      </c>
      <c r="F118" s="100">
        <v>2466.3879740634438</v>
      </c>
      <c r="G118" s="100">
        <v>2519.3040438074031</v>
      </c>
      <c r="H118" s="100">
        <v>2589.9354669404984</v>
      </c>
      <c r="I118" s="100">
        <v>2589.9354669404984</v>
      </c>
      <c r="J118" s="100">
        <v>2589.9354669404984</v>
      </c>
      <c r="K118" s="100">
        <v>2589.9354669404984</v>
      </c>
      <c r="L118" s="153" t="s">
        <v>95</v>
      </c>
      <c r="M118" s="154"/>
      <c r="N118" s="154"/>
      <c r="O118" s="155"/>
    </row>
    <row r="119" spans="1:16" x14ac:dyDescent="0.2">
      <c r="A119" s="104">
        <v>2373</v>
      </c>
      <c r="B119" s="103">
        <v>2723.4</v>
      </c>
      <c r="C119" s="103">
        <v>73.143056631222436</v>
      </c>
      <c r="D119" s="102">
        <v>8.77</v>
      </c>
      <c r="E119" s="101">
        <v>2.135127346609551E-2</v>
      </c>
      <c r="F119" s="100">
        <v>2460.999573893972</v>
      </c>
      <c r="G119" s="100">
        <v>2516.7291322380584</v>
      </c>
      <c r="H119" s="100">
        <v>2589.9354669404984</v>
      </c>
      <c r="I119" s="100">
        <v>2589.9354669404984</v>
      </c>
      <c r="J119" s="100">
        <v>2589.9354669404984</v>
      </c>
      <c r="K119" s="100">
        <v>2589.9354669404984</v>
      </c>
      <c r="L119" s="153" t="s">
        <v>94</v>
      </c>
      <c r="M119" s="154"/>
      <c r="N119" s="154"/>
      <c r="O119" s="155"/>
    </row>
    <row r="120" spans="1:16" x14ac:dyDescent="0.2">
      <c r="A120" s="104">
        <v>2411</v>
      </c>
      <c r="B120" s="103">
        <v>7614.5</v>
      </c>
      <c r="C120" s="103">
        <v>-652.67242068676774</v>
      </c>
      <c r="D120" s="102">
        <v>86.322999999999993</v>
      </c>
      <c r="E120" s="101">
        <v>1.6002022049477944E-2</v>
      </c>
      <c r="F120" s="100">
        <v>2523.8568055172432</v>
      </c>
      <c r="G120" s="100">
        <v>2589.9354669404984</v>
      </c>
      <c r="H120" s="100">
        <v>2589.9354669404984</v>
      </c>
      <c r="I120" s="100">
        <v>2589.9354669404984</v>
      </c>
      <c r="J120" s="100">
        <v>2589.9354669404984</v>
      </c>
      <c r="K120" s="100">
        <v>2589.9354669404984</v>
      </c>
      <c r="L120" s="153" t="s">
        <v>3</v>
      </c>
      <c r="M120" s="154"/>
      <c r="N120" s="154"/>
      <c r="O120" s="155"/>
    </row>
    <row r="121" spans="1:16" x14ac:dyDescent="0.2">
      <c r="A121" s="104">
        <v>2464</v>
      </c>
      <c r="B121" s="103">
        <v>2593.9</v>
      </c>
      <c r="C121" s="103">
        <v>-44.884723187479132</v>
      </c>
      <c r="D121" s="102">
        <v>7.02</v>
      </c>
      <c r="E121" s="101">
        <v>0.27770367291747461</v>
      </c>
      <c r="F121" s="100">
        <v>2431.6062764021276</v>
      </c>
      <c r="G121" s="100">
        <v>2466.4542001456957</v>
      </c>
      <c r="H121" s="100">
        <v>2489.0241722705341</v>
      </c>
      <c r="I121" s="100">
        <v>2504.7724895059141</v>
      </c>
      <c r="J121" s="100">
        <v>2529.4805314407658</v>
      </c>
      <c r="K121" s="100">
        <v>2562.1078453068785</v>
      </c>
      <c r="L121" s="153" t="s">
        <v>93</v>
      </c>
      <c r="M121" s="154"/>
      <c r="N121" s="154"/>
      <c r="O121" s="155"/>
      <c r="P121" t="s">
        <v>239</v>
      </c>
    </row>
    <row r="122" spans="1:16" x14ac:dyDescent="0.2">
      <c r="A122" s="104">
        <v>2466</v>
      </c>
      <c r="B122" s="103">
        <v>2599.6</v>
      </c>
      <c r="C122" s="103">
        <v>-44.993580407015507</v>
      </c>
      <c r="D122" s="102">
        <v>7.08</v>
      </c>
      <c r="E122" s="101">
        <v>0.12000098969342403</v>
      </c>
      <c r="F122" s="100">
        <v>2434.4507320370317</v>
      </c>
      <c r="G122" s="100">
        <v>2469.9117510329529</v>
      </c>
      <c r="H122" s="100">
        <v>2492.9824493745305</v>
      </c>
      <c r="I122" s="100">
        <v>2508.6522477876065</v>
      </c>
      <c r="J122" s="100">
        <v>2536.4698633370431</v>
      </c>
      <c r="K122" s="100">
        <v>2569.3073023303264</v>
      </c>
      <c r="L122" s="153" t="s">
        <v>93</v>
      </c>
      <c r="M122" s="154"/>
      <c r="N122" s="154"/>
      <c r="O122" s="155"/>
      <c r="P122" t="s">
        <v>239</v>
      </c>
    </row>
    <row r="123" spans="1:16" x14ac:dyDescent="0.2">
      <c r="A123" s="104">
        <v>2468</v>
      </c>
      <c r="B123" s="103">
        <v>2602.4</v>
      </c>
      <c r="C123" s="103">
        <v>-44.976114182509484</v>
      </c>
      <c r="D123" s="102">
        <v>7.11</v>
      </c>
      <c r="E123" s="101">
        <v>9.5545576590444659E-2</v>
      </c>
      <c r="F123" s="100">
        <v>2435.7790483629328</v>
      </c>
      <c r="G123" s="100">
        <v>2471.612766001188</v>
      </c>
      <c r="H123" s="100">
        <v>2494.9052033763737</v>
      </c>
      <c r="I123" s="100">
        <v>2510.5449773763107</v>
      </c>
      <c r="J123" s="100">
        <v>2540.0020915690725</v>
      </c>
      <c r="K123" s="100">
        <v>2572.5962034516765</v>
      </c>
      <c r="L123" s="153" t="s">
        <v>93</v>
      </c>
      <c r="M123" s="154"/>
      <c r="N123" s="154"/>
      <c r="O123" s="155"/>
      <c r="P123" t="s">
        <v>239</v>
      </c>
    </row>
    <row r="124" spans="1:16" x14ac:dyDescent="0.2">
      <c r="A124" s="104">
        <v>2472</v>
      </c>
      <c r="B124" s="103">
        <v>2595.1999999999998</v>
      </c>
      <c r="C124" s="103">
        <v>46.267370939139873</v>
      </c>
      <c r="D124" s="102">
        <v>6.1719999999999997</v>
      </c>
      <c r="E124" s="101">
        <v>4.7641009005469401E-2</v>
      </c>
      <c r="F124" s="100">
        <v>2510.2572803343951</v>
      </c>
      <c r="G124" s="100">
        <v>2527.6000980208796</v>
      </c>
      <c r="H124" s="100">
        <v>2558.9481062226046</v>
      </c>
      <c r="I124" s="100">
        <v>2574.2104355668635</v>
      </c>
      <c r="J124" s="100">
        <v>2584.664421428819</v>
      </c>
      <c r="K124" s="100">
        <v>2589.9354669404984</v>
      </c>
      <c r="L124" s="153" t="s">
        <v>92</v>
      </c>
      <c r="M124" s="154"/>
      <c r="N124" s="154"/>
      <c r="O124" s="155"/>
      <c r="P124" t="s">
        <v>239</v>
      </c>
    </row>
    <row r="125" spans="1:16" x14ac:dyDescent="0.2">
      <c r="A125" s="104">
        <v>2474</v>
      </c>
      <c r="B125" s="103">
        <v>2624.6</v>
      </c>
      <c r="C125" s="103">
        <v>46.411027845346247</v>
      </c>
      <c r="D125" s="102">
        <v>6.8159999999999998</v>
      </c>
      <c r="E125" s="101">
        <v>2.5882943566740455E-2</v>
      </c>
      <c r="F125" s="100">
        <v>2495.2635936302368</v>
      </c>
      <c r="G125" s="100">
        <v>2521.8914081834068</v>
      </c>
      <c r="H125" s="100">
        <v>2559.1608111646133</v>
      </c>
      <c r="I125" s="100">
        <v>2585.6512239885055</v>
      </c>
      <c r="J125" s="100">
        <v>2589.9354669404984</v>
      </c>
      <c r="K125" s="100">
        <v>2589.9354669404984</v>
      </c>
      <c r="L125" s="153" t="s">
        <v>92</v>
      </c>
      <c r="M125" s="154"/>
      <c r="N125" s="154"/>
      <c r="O125" s="155"/>
      <c r="P125" t="s">
        <v>239</v>
      </c>
    </row>
    <row r="126" spans="1:16" x14ac:dyDescent="0.2">
      <c r="A126" s="104">
        <v>2475</v>
      </c>
      <c r="B126" s="103">
        <v>4224.2</v>
      </c>
      <c r="C126" s="103">
        <v>120.34477166120342</v>
      </c>
      <c r="D126" s="102">
        <v>33</v>
      </c>
      <c r="E126" s="101">
        <v>1.6569702871278475E-2</v>
      </c>
      <c r="F126" s="100">
        <v>2441.2255829615237</v>
      </c>
      <c r="G126" s="100">
        <v>2589.9354669404984</v>
      </c>
      <c r="H126" s="100">
        <v>2589.9354669404984</v>
      </c>
      <c r="I126" s="100">
        <v>2589.9354669404984</v>
      </c>
      <c r="J126" s="100">
        <v>2589.9354669404984</v>
      </c>
      <c r="K126" s="100">
        <v>2589.9354669404984</v>
      </c>
      <c r="L126" s="153" t="s">
        <v>3</v>
      </c>
      <c r="M126" s="154"/>
      <c r="N126" s="154"/>
      <c r="O126" s="155"/>
    </row>
    <row r="127" spans="1:16" x14ac:dyDescent="0.2">
      <c r="A127" s="104">
        <v>2476</v>
      </c>
      <c r="B127" s="103">
        <v>2652.1</v>
      </c>
      <c r="C127" s="103">
        <v>46.433422707398464</v>
      </c>
      <c r="D127" s="102">
        <v>7.1159999999999997</v>
      </c>
      <c r="E127" s="101">
        <v>1.9231634898280992E-2</v>
      </c>
      <c r="F127" s="100">
        <v>2507.4988661605739</v>
      </c>
      <c r="G127" s="100">
        <v>2578.3073927459691</v>
      </c>
      <c r="H127" s="100">
        <v>2589.9354669404984</v>
      </c>
      <c r="I127" s="100">
        <v>2589.9354669404984</v>
      </c>
      <c r="J127" s="100">
        <v>2589.9354669404984</v>
      </c>
      <c r="K127" s="100">
        <v>2589.9354669404984</v>
      </c>
      <c r="L127" s="153" t="s">
        <v>92</v>
      </c>
      <c r="M127" s="154"/>
      <c r="N127" s="154"/>
      <c r="O127" s="155"/>
    </row>
    <row r="128" spans="1:16" x14ac:dyDescent="0.2">
      <c r="A128" s="104">
        <v>2477</v>
      </c>
      <c r="B128" s="103">
        <v>4415</v>
      </c>
      <c r="C128" s="103">
        <v>154.68609205360295</v>
      </c>
      <c r="D128" s="102">
        <v>36.200000000000003</v>
      </c>
      <c r="E128" s="101">
        <v>1.65911518709362E-2</v>
      </c>
      <c r="F128" s="100">
        <v>2427.993038911733</v>
      </c>
      <c r="G128" s="100">
        <v>2589.9354669404984</v>
      </c>
      <c r="H128" s="100">
        <v>2589.9354669404984</v>
      </c>
      <c r="I128" s="100">
        <v>2589.9354669404984</v>
      </c>
      <c r="J128" s="100">
        <v>2589.9354669404984</v>
      </c>
      <c r="K128" s="100">
        <v>2589.9354669404984</v>
      </c>
      <c r="L128" s="153" t="s">
        <v>59</v>
      </c>
      <c r="M128" s="154"/>
      <c r="N128" s="154"/>
      <c r="O128" s="155"/>
    </row>
    <row r="129" spans="1:15" x14ac:dyDescent="0.2">
      <c r="A129" s="104">
        <v>2479</v>
      </c>
      <c r="B129" s="103">
        <v>4452</v>
      </c>
      <c r="C129" s="103">
        <v>-4.6724264623181044</v>
      </c>
      <c r="D129" s="102">
        <v>43.3</v>
      </c>
      <c r="E129" s="101">
        <v>2.0073988889690211E-2</v>
      </c>
      <c r="F129" s="100">
        <v>1973.2983816071687</v>
      </c>
      <c r="G129" s="100">
        <v>2397.8159994008265</v>
      </c>
      <c r="H129" s="100">
        <v>2589.9354669404984</v>
      </c>
      <c r="I129" s="100">
        <v>2589.9354669404984</v>
      </c>
      <c r="J129" s="100">
        <v>2589.9354669404984</v>
      </c>
      <c r="K129" s="100">
        <v>2589.9354669404984</v>
      </c>
      <c r="L129" s="153" t="s">
        <v>13</v>
      </c>
      <c r="M129" s="154"/>
      <c r="N129" s="154"/>
      <c r="O129" s="155"/>
    </row>
    <row r="130" spans="1:15" x14ac:dyDescent="0.2">
      <c r="A130" s="104">
        <v>2481</v>
      </c>
      <c r="B130" s="103">
        <v>4461.1000000000004</v>
      </c>
      <c r="C130" s="103">
        <v>-57.087967978669781</v>
      </c>
      <c r="D130" s="102">
        <v>36.075000000000003</v>
      </c>
      <c r="E130" s="101">
        <v>1.6115277443121048E-2</v>
      </c>
      <c r="F130" s="100">
        <v>2506.3008833524304</v>
      </c>
      <c r="G130" s="100">
        <v>2589.9354669404984</v>
      </c>
      <c r="H130" s="100">
        <v>2589.9354669404984</v>
      </c>
      <c r="I130" s="100">
        <v>2589.9354669404984</v>
      </c>
      <c r="J130" s="100">
        <v>2589.9354669404984</v>
      </c>
      <c r="K130" s="100">
        <v>2589.9354669404984</v>
      </c>
      <c r="L130" s="153" t="s">
        <v>91</v>
      </c>
      <c r="M130" s="154"/>
      <c r="N130" s="154"/>
      <c r="O130" s="155"/>
    </row>
    <row r="131" spans="1:15" x14ac:dyDescent="0.2">
      <c r="A131" s="104">
        <v>2487</v>
      </c>
      <c r="B131" s="103">
        <v>4592.3999999999996</v>
      </c>
      <c r="C131" s="103">
        <v>-226.32302375077467</v>
      </c>
      <c r="D131" s="102">
        <v>39.929000000000002</v>
      </c>
      <c r="E131" s="101">
        <v>1.6983663238728613E-2</v>
      </c>
      <c r="F131" s="100">
        <v>2353.3581930697264</v>
      </c>
      <c r="G131" s="100">
        <v>2589.9354669404984</v>
      </c>
      <c r="H131" s="100">
        <v>2589.9354669404984</v>
      </c>
      <c r="I131" s="100">
        <v>2589.9354669404984</v>
      </c>
      <c r="J131" s="100">
        <v>2589.9354669404984</v>
      </c>
      <c r="K131" s="100">
        <v>2589.9354669404984</v>
      </c>
      <c r="L131" s="153" t="s">
        <v>59</v>
      </c>
      <c r="M131" s="154"/>
      <c r="N131" s="154"/>
      <c r="O131" s="155"/>
    </row>
    <row r="132" spans="1:15" x14ac:dyDescent="0.2">
      <c r="A132" s="104">
        <v>2491</v>
      </c>
      <c r="B132" s="103">
        <v>4615</v>
      </c>
      <c r="C132" s="103">
        <v>-226.79474914135918</v>
      </c>
      <c r="D132" s="102">
        <v>41.04</v>
      </c>
      <c r="E132" s="101">
        <v>1.7342408551830415E-2</v>
      </c>
      <c r="F132" s="100">
        <v>2297.8651135055388</v>
      </c>
      <c r="G132" s="100">
        <v>2589.9354669404984</v>
      </c>
      <c r="H132" s="100">
        <v>2589.9354669404984</v>
      </c>
      <c r="I132" s="100">
        <v>2589.9354669404984</v>
      </c>
      <c r="J132" s="100">
        <v>2589.9354669404984</v>
      </c>
      <c r="K132" s="100">
        <v>2589.9354669404984</v>
      </c>
      <c r="L132" s="153" t="s">
        <v>59</v>
      </c>
      <c r="M132" s="154"/>
      <c r="N132" s="154"/>
      <c r="O132" s="155"/>
    </row>
    <row r="133" spans="1:15" x14ac:dyDescent="0.2">
      <c r="A133" s="104">
        <v>2494</v>
      </c>
      <c r="B133" s="103">
        <v>2975.8</v>
      </c>
      <c r="C133" s="103">
        <v>94.083303217965252</v>
      </c>
      <c r="D133" s="102">
        <v>15.4</v>
      </c>
      <c r="E133" s="101">
        <v>2.4567804177477542E-2</v>
      </c>
      <c r="F133" s="100">
        <v>2254.6128723838187</v>
      </c>
      <c r="G133" s="100">
        <v>2387.3702547916964</v>
      </c>
      <c r="H133" s="100">
        <v>2490.3133543125314</v>
      </c>
      <c r="I133" s="100">
        <v>2589.9354669404984</v>
      </c>
      <c r="J133" s="100">
        <v>2589.9354669404984</v>
      </c>
      <c r="K133" s="100">
        <v>2589.9354669404984</v>
      </c>
      <c r="L133" s="153" t="s">
        <v>7</v>
      </c>
      <c r="M133" s="154"/>
      <c r="N133" s="154"/>
      <c r="O133" s="155"/>
    </row>
    <row r="134" spans="1:15" x14ac:dyDescent="0.2">
      <c r="A134" s="104">
        <v>2496</v>
      </c>
      <c r="B134" s="103">
        <v>3306.3</v>
      </c>
      <c r="C134" s="103">
        <v>127.25527108864814</v>
      </c>
      <c r="D134" s="102">
        <v>20.62</v>
      </c>
      <c r="E134" s="101">
        <v>2.0520239761474605E-2</v>
      </c>
      <c r="F134" s="100">
        <v>2259.9970231232091</v>
      </c>
      <c r="G134" s="100">
        <v>2461.8607111836109</v>
      </c>
      <c r="H134" s="100">
        <v>2589.9354669404984</v>
      </c>
      <c r="I134" s="100">
        <v>2589.9354669404984</v>
      </c>
      <c r="J134" s="100">
        <v>2589.9354669404984</v>
      </c>
      <c r="K134" s="100">
        <v>2589.9354669404984</v>
      </c>
      <c r="L134" s="153" t="s">
        <v>7</v>
      </c>
      <c r="M134" s="154"/>
      <c r="N134" s="154"/>
      <c r="O134" s="155"/>
    </row>
    <row r="135" spans="1:15" x14ac:dyDescent="0.2">
      <c r="A135" s="104">
        <v>2498</v>
      </c>
      <c r="B135" s="103">
        <v>3478.7</v>
      </c>
      <c r="C135" s="103">
        <v>195.77279076327841</v>
      </c>
      <c r="D135" s="102">
        <v>24.7</v>
      </c>
      <c r="E135" s="101">
        <v>2.112969289532696E-2</v>
      </c>
      <c r="F135" s="100">
        <v>2165.6696045931872</v>
      </c>
      <c r="G135" s="100">
        <v>2405.5658979585423</v>
      </c>
      <c r="H135" s="100">
        <v>2589.9354669404984</v>
      </c>
      <c r="I135" s="100">
        <v>2589.9354669404984</v>
      </c>
      <c r="J135" s="100">
        <v>2589.9354669404984</v>
      </c>
      <c r="K135" s="100">
        <v>2589.9354669404984</v>
      </c>
      <c r="L135" s="153" t="s">
        <v>7</v>
      </c>
      <c r="M135" s="154"/>
      <c r="N135" s="154"/>
      <c r="O135" s="155"/>
    </row>
    <row r="136" spans="1:15" x14ac:dyDescent="0.2">
      <c r="A136" s="104">
        <v>2500</v>
      </c>
      <c r="B136" s="103">
        <v>4126.3999999999996</v>
      </c>
      <c r="C136" s="103">
        <v>-210.00719304994089</v>
      </c>
      <c r="D136" s="102">
        <v>33</v>
      </c>
      <c r="E136" s="101">
        <v>1.762459726348926E-2</v>
      </c>
      <c r="F136" s="100">
        <v>2314.7755008808535</v>
      </c>
      <c r="G136" s="100">
        <v>2589.9354669404984</v>
      </c>
      <c r="H136" s="100">
        <v>2589.9354669404984</v>
      </c>
      <c r="I136" s="100">
        <v>2589.9354669404984</v>
      </c>
      <c r="J136" s="100">
        <v>2589.9354669404984</v>
      </c>
      <c r="K136" s="100">
        <v>2589.9354669404984</v>
      </c>
      <c r="L136" s="153" t="s">
        <v>7</v>
      </c>
      <c r="M136" s="154"/>
      <c r="N136" s="154"/>
      <c r="O136" s="155"/>
    </row>
    <row r="137" spans="1:15" x14ac:dyDescent="0.2">
      <c r="A137" s="104">
        <v>2502</v>
      </c>
      <c r="B137" s="103">
        <v>4245.1000000000004</v>
      </c>
      <c r="C137" s="103">
        <v>-151.0479992464339</v>
      </c>
      <c r="D137" s="102">
        <v>33.200000000000003</v>
      </c>
      <c r="E137" s="101">
        <v>1.648223862538957E-2</v>
      </c>
      <c r="F137" s="100">
        <v>2453.4345971300822</v>
      </c>
      <c r="G137" s="100">
        <v>2589.9354669404984</v>
      </c>
      <c r="H137" s="100">
        <v>2589.9354669404984</v>
      </c>
      <c r="I137" s="100">
        <v>2589.9354669404984</v>
      </c>
      <c r="J137" s="100">
        <v>2589.9354669404984</v>
      </c>
      <c r="K137" s="100">
        <v>2589.9354669404984</v>
      </c>
      <c r="L137" s="153" t="s">
        <v>7</v>
      </c>
      <c r="M137" s="154"/>
      <c r="N137" s="154"/>
      <c r="O137" s="155"/>
    </row>
    <row r="138" spans="1:15" x14ac:dyDescent="0.2">
      <c r="A138" s="104">
        <v>2506</v>
      </c>
      <c r="B138" s="103">
        <v>4698.2</v>
      </c>
      <c r="C138" s="103">
        <v>-225.64513830864814</v>
      </c>
      <c r="D138" s="102">
        <v>46</v>
      </c>
      <c r="E138" s="101">
        <v>1.901132320889394E-2</v>
      </c>
      <c r="F138" s="100">
        <v>2052.1378875939422</v>
      </c>
      <c r="G138" s="100">
        <v>2574.8010790407857</v>
      </c>
      <c r="H138" s="100">
        <v>2589.9354669404984</v>
      </c>
      <c r="I138" s="100">
        <v>2589.9354669404984</v>
      </c>
      <c r="J138" s="100">
        <v>2589.9354669404984</v>
      </c>
      <c r="K138" s="100">
        <v>2589.9354669404984</v>
      </c>
      <c r="L138" s="153" t="s">
        <v>7</v>
      </c>
      <c r="M138" s="154"/>
      <c r="N138" s="154"/>
      <c r="O138" s="155"/>
    </row>
    <row r="139" spans="1:15" x14ac:dyDescent="0.2">
      <c r="A139" s="104">
        <v>2517</v>
      </c>
      <c r="B139" s="103">
        <v>5470.1</v>
      </c>
      <c r="C139" s="103">
        <v>94.37661597084012</v>
      </c>
      <c r="D139" s="102">
        <v>59.393999999999998</v>
      </c>
      <c r="E139" s="101">
        <v>1.8566076751651887E-2</v>
      </c>
      <c r="F139" s="100">
        <v>1985.8477458820607</v>
      </c>
      <c r="G139" s="100">
        <v>2589.9354669404984</v>
      </c>
      <c r="H139" s="100">
        <v>2589.9354669404984</v>
      </c>
      <c r="I139" s="100">
        <v>2589.9354669404984</v>
      </c>
      <c r="J139" s="100">
        <v>2589.9354669404984</v>
      </c>
      <c r="K139" s="100">
        <v>2589.9354669404984</v>
      </c>
      <c r="L139" s="153" t="s">
        <v>7</v>
      </c>
      <c r="M139" s="154"/>
      <c r="N139" s="154"/>
      <c r="O139" s="155"/>
    </row>
    <row r="140" spans="1:15" x14ac:dyDescent="0.2">
      <c r="A140" s="104">
        <v>2519</v>
      </c>
      <c r="B140" s="103">
        <v>5450.8</v>
      </c>
      <c r="C140" s="103">
        <v>77.456771096722719</v>
      </c>
      <c r="D140" s="102">
        <v>55.2</v>
      </c>
      <c r="E140" s="101">
        <v>1.722541631180494E-2</v>
      </c>
      <c r="F140" s="100">
        <v>2239.1773932696378</v>
      </c>
      <c r="G140" s="100">
        <v>2589.9354669404984</v>
      </c>
      <c r="H140" s="100">
        <v>2589.9354669404984</v>
      </c>
      <c r="I140" s="100">
        <v>2589.9354669404984</v>
      </c>
      <c r="J140" s="100">
        <v>2589.9354669404984</v>
      </c>
      <c r="K140" s="100">
        <v>2589.9354669404984</v>
      </c>
      <c r="L140" s="153" t="s">
        <v>59</v>
      </c>
      <c r="M140" s="154"/>
      <c r="N140" s="154"/>
      <c r="O140" s="155"/>
    </row>
    <row r="141" spans="1:15" x14ac:dyDescent="0.2">
      <c r="A141" s="104">
        <v>2617</v>
      </c>
      <c r="B141" s="103">
        <v>5817.8</v>
      </c>
      <c r="C141" s="103">
        <v>371.46013908774046</v>
      </c>
      <c r="D141" s="102">
        <v>61.523000000000003</v>
      </c>
      <c r="E141" s="101">
        <v>1.7226121298806518E-2</v>
      </c>
      <c r="F141" s="100">
        <v>2206.5008092468765</v>
      </c>
      <c r="G141" s="100">
        <v>2589.9354669404984</v>
      </c>
      <c r="H141" s="100">
        <v>2589.9354669404984</v>
      </c>
      <c r="I141" s="100">
        <v>2589.9354669404984</v>
      </c>
      <c r="J141" s="100">
        <v>2589.9354669404984</v>
      </c>
      <c r="K141" s="100">
        <v>2589.9354669404984</v>
      </c>
      <c r="L141" s="153" t="s">
        <v>90</v>
      </c>
      <c r="M141" s="154"/>
      <c r="N141" s="154"/>
      <c r="O141" s="155"/>
    </row>
    <row r="142" spans="1:15" x14ac:dyDescent="0.2">
      <c r="A142" s="104">
        <v>2841</v>
      </c>
      <c r="B142" s="103">
        <v>2648.5</v>
      </c>
      <c r="C142" s="103">
        <v>71.328482310236481</v>
      </c>
      <c r="D142" s="102">
        <v>7.5279999999999996</v>
      </c>
      <c r="E142" s="101">
        <v>2.7479601223605467E-2</v>
      </c>
      <c r="F142" s="100">
        <v>2464.8681963570721</v>
      </c>
      <c r="G142" s="100">
        <v>2504.3674078390632</v>
      </c>
      <c r="H142" s="100">
        <v>2528.5813906627313</v>
      </c>
      <c r="I142" s="100">
        <v>2571.3046167237931</v>
      </c>
      <c r="J142" s="100">
        <v>2589.9354669404984</v>
      </c>
      <c r="K142" s="100">
        <v>2589.9354669404984</v>
      </c>
      <c r="L142" s="153" t="s">
        <v>89</v>
      </c>
      <c r="M142" s="154"/>
      <c r="N142" s="154"/>
      <c r="O142" s="155"/>
    </row>
    <row r="143" spans="1:15" x14ac:dyDescent="0.2">
      <c r="A143" s="104">
        <v>2868</v>
      </c>
      <c r="B143" s="103">
        <v>5591</v>
      </c>
      <c r="C143" s="103">
        <v>411.38779277331662</v>
      </c>
      <c r="D143" s="102">
        <v>62.2</v>
      </c>
      <c r="E143" s="101">
        <v>1.8753479542304909E-2</v>
      </c>
      <c r="F143" s="100">
        <v>1929.9774899932638</v>
      </c>
      <c r="G143" s="100">
        <v>2589.9354669404984</v>
      </c>
      <c r="H143" s="100">
        <v>2589.9354669404984</v>
      </c>
      <c r="I143" s="100">
        <v>2589.9354669404984</v>
      </c>
      <c r="J143" s="100">
        <v>2589.9354669404984</v>
      </c>
      <c r="K143" s="100">
        <v>2589.9354669404984</v>
      </c>
      <c r="L143" s="153" t="s">
        <v>3</v>
      </c>
      <c r="M143" s="154"/>
      <c r="N143" s="154"/>
      <c r="O143" s="155"/>
    </row>
    <row r="144" spans="1:15" x14ac:dyDescent="0.2">
      <c r="A144" s="104">
        <v>2869</v>
      </c>
      <c r="B144" s="103">
        <v>5558.5</v>
      </c>
      <c r="C144" s="103">
        <v>440.97973747815274</v>
      </c>
      <c r="D144" s="102">
        <v>66.5</v>
      </c>
      <c r="E144" s="101">
        <v>2.0407065787030523E-2</v>
      </c>
      <c r="F144" s="100">
        <v>1625.1257930123343</v>
      </c>
      <c r="G144" s="100">
        <v>2263.0132201914794</v>
      </c>
      <c r="H144" s="100">
        <v>2589.9354669404984</v>
      </c>
      <c r="I144" s="100">
        <v>2589.9354669404984</v>
      </c>
      <c r="J144" s="100">
        <v>2589.9354669404984</v>
      </c>
      <c r="K144" s="100">
        <v>2589.9354669404984</v>
      </c>
      <c r="L144" s="153" t="s">
        <v>88</v>
      </c>
      <c r="M144" s="154"/>
      <c r="N144" s="154"/>
      <c r="O144" s="155"/>
    </row>
    <row r="145" spans="1:16" x14ac:dyDescent="0.2">
      <c r="A145" s="104">
        <v>2870</v>
      </c>
      <c r="B145" s="103">
        <v>5584.3</v>
      </c>
      <c r="C145" s="103">
        <v>308.69687670988009</v>
      </c>
      <c r="D145" s="102">
        <v>54.741999999999997</v>
      </c>
      <c r="E145" s="101">
        <v>1.6304822743682477E-2</v>
      </c>
      <c r="F145" s="100">
        <v>2442.9228048404962</v>
      </c>
      <c r="G145" s="100">
        <v>2589.9354669404984</v>
      </c>
      <c r="H145" s="100">
        <v>2589.9354669404984</v>
      </c>
      <c r="I145" s="100">
        <v>2589.9354669404984</v>
      </c>
      <c r="J145" s="100">
        <v>2589.9354669404984</v>
      </c>
      <c r="K145" s="100">
        <v>2589.9354669404984</v>
      </c>
      <c r="L145" s="153" t="s">
        <v>87</v>
      </c>
      <c r="M145" s="154"/>
      <c r="N145" s="154"/>
      <c r="O145" s="155"/>
    </row>
    <row r="146" spans="1:16" x14ac:dyDescent="0.2">
      <c r="A146" s="104">
        <v>2871</v>
      </c>
      <c r="B146" s="103">
        <v>5590.1</v>
      </c>
      <c r="C146" s="103">
        <v>301.21118687733622</v>
      </c>
      <c r="D146" s="102">
        <v>55.734000000000002</v>
      </c>
      <c r="E146" s="101">
        <v>1.6604023682087545E-2</v>
      </c>
      <c r="F146" s="100">
        <v>2364.8866478477839</v>
      </c>
      <c r="G146" s="100">
        <v>2589.9354669404984</v>
      </c>
      <c r="H146" s="100">
        <v>2589.9354669404984</v>
      </c>
      <c r="I146" s="100">
        <v>2589.9354669404984</v>
      </c>
      <c r="J146" s="100">
        <v>2589.9354669404984</v>
      </c>
      <c r="K146" s="100">
        <v>2589.9354669404984</v>
      </c>
      <c r="L146" s="153" t="s">
        <v>87</v>
      </c>
      <c r="M146" s="154"/>
      <c r="N146" s="154"/>
      <c r="O146" s="155"/>
    </row>
    <row r="147" spans="1:16" x14ac:dyDescent="0.2">
      <c r="A147" s="104">
        <v>2872</v>
      </c>
      <c r="B147" s="103">
        <v>5769.7</v>
      </c>
      <c r="C147" s="103">
        <v>306.40598609166176</v>
      </c>
      <c r="D147" s="102">
        <v>65</v>
      </c>
      <c r="E147" s="101">
        <v>1.858010538017163E-2</v>
      </c>
      <c r="F147" s="100">
        <v>1933.5892668607164</v>
      </c>
      <c r="G147" s="100">
        <v>2589.9354669404984</v>
      </c>
      <c r="H147" s="100">
        <v>2589.9354669404984</v>
      </c>
      <c r="I147" s="100">
        <v>2589.9354669404984</v>
      </c>
      <c r="J147" s="100">
        <v>2589.9354669404984</v>
      </c>
      <c r="K147" s="100">
        <v>2589.9354669404984</v>
      </c>
      <c r="L147" s="153" t="s">
        <v>3</v>
      </c>
      <c r="M147" s="154"/>
      <c r="N147" s="154"/>
      <c r="O147" s="155"/>
    </row>
    <row r="148" spans="1:16" x14ac:dyDescent="0.2">
      <c r="A148" s="104">
        <v>2875</v>
      </c>
      <c r="B148" s="103">
        <v>8605.7000000000007</v>
      </c>
      <c r="C148" s="103">
        <v>-752.20623654427857</v>
      </c>
      <c r="D148" s="102">
        <v>114.926</v>
      </c>
      <c r="E148" s="101">
        <v>1.8120016559168801E-2</v>
      </c>
      <c r="F148" s="100">
        <v>1644.1233688433158</v>
      </c>
      <c r="G148" s="100">
        <v>2589.9354669404984</v>
      </c>
      <c r="H148" s="100">
        <v>2589.9354669404984</v>
      </c>
      <c r="I148" s="100">
        <v>2589.9354669404984</v>
      </c>
      <c r="J148" s="100">
        <v>2589.9354669404984</v>
      </c>
      <c r="K148" s="100">
        <v>2589.9354669404984</v>
      </c>
      <c r="L148" s="153" t="s">
        <v>86</v>
      </c>
      <c r="M148" s="154"/>
      <c r="N148" s="154"/>
      <c r="O148" s="155"/>
    </row>
    <row r="149" spans="1:16" x14ac:dyDescent="0.2">
      <c r="A149" s="104">
        <v>2882</v>
      </c>
      <c r="B149" s="103">
        <v>8448.2000000000007</v>
      </c>
      <c r="C149" s="103">
        <v>-820.75749431903</v>
      </c>
      <c r="D149" s="102">
        <v>126.059</v>
      </c>
      <c r="E149" s="101">
        <v>2.0507467794925103E-2</v>
      </c>
      <c r="F149" s="100">
        <v>795.91565612018951</v>
      </c>
      <c r="G149" s="100">
        <v>2005.7340351741937</v>
      </c>
      <c r="H149" s="100">
        <v>2589.9354669404984</v>
      </c>
      <c r="I149" s="100">
        <v>2589.9354669404984</v>
      </c>
      <c r="J149" s="100">
        <v>2589.9354669404984</v>
      </c>
      <c r="K149" s="100">
        <v>2589.9354669404984</v>
      </c>
      <c r="L149" s="153" t="s">
        <v>85</v>
      </c>
      <c r="M149" s="154"/>
      <c r="N149" s="154"/>
      <c r="O149" s="155"/>
    </row>
    <row r="150" spans="1:16" x14ac:dyDescent="0.2">
      <c r="A150" s="104">
        <v>3040</v>
      </c>
      <c r="B150" s="103">
        <v>2593.1</v>
      </c>
      <c r="C150" s="103">
        <v>-44.656479253973608</v>
      </c>
      <c r="D150" s="102">
        <v>6.5670000000000002</v>
      </c>
      <c r="E150" s="101">
        <v>0.20695291287959861</v>
      </c>
      <c r="F150" s="100">
        <v>2471.7472325929134</v>
      </c>
      <c r="G150" s="100">
        <v>2498.1611836346819</v>
      </c>
      <c r="H150" s="100">
        <v>2514.1424475687231</v>
      </c>
      <c r="I150" s="100">
        <v>2525.5561367954992</v>
      </c>
      <c r="J150" s="100">
        <v>2554.915371497495</v>
      </c>
      <c r="K150" s="100">
        <v>2574.8626659515562</v>
      </c>
      <c r="L150" s="153" t="s">
        <v>84</v>
      </c>
      <c r="M150" s="154"/>
      <c r="N150" s="154"/>
      <c r="O150" s="155"/>
      <c r="P150" t="s">
        <v>239</v>
      </c>
    </row>
    <row r="151" spans="1:16" x14ac:dyDescent="0.2">
      <c r="A151" s="104">
        <v>3054</v>
      </c>
      <c r="B151" s="103">
        <v>4552.3</v>
      </c>
      <c r="C151" s="103">
        <v>-245.60481950031053</v>
      </c>
      <c r="D151" s="102">
        <v>40.622999999999998</v>
      </c>
      <c r="E151" s="101">
        <v>1.7684556758354241E-2</v>
      </c>
      <c r="F151" s="100">
        <v>2254.6449145163238</v>
      </c>
      <c r="G151" s="100">
        <v>2589.9354669404984</v>
      </c>
      <c r="H151" s="100">
        <v>2589.9354669404984</v>
      </c>
      <c r="I151" s="100">
        <v>2589.9354669404984</v>
      </c>
      <c r="J151" s="100">
        <v>2589.9354669404984</v>
      </c>
      <c r="K151" s="100">
        <v>2589.9354669404984</v>
      </c>
      <c r="L151" s="153" t="s">
        <v>7</v>
      </c>
      <c r="M151" s="154"/>
      <c r="N151" s="154"/>
      <c r="O151" s="155"/>
    </row>
    <row r="152" spans="1:16" x14ac:dyDescent="0.2">
      <c r="A152" s="104">
        <v>3177</v>
      </c>
      <c r="B152" s="103">
        <v>4460.8</v>
      </c>
      <c r="C152" s="103">
        <v>-16.914231079781029</v>
      </c>
      <c r="D152" s="102">
        <v>43.476999999999997</v>
      </c>
      <c r="E152" s="101">
        <v>2.0074373230992058E-2</v>
      </c>
      <c r="F152" s="100">
        <v>1970.8814904425406</v>
      </c>
      <c r="G152" s="100">
        <v>2397.0961137768813</v>
      </c>
      <c r="H152" s="100">
        <v>2589.9354669404984</v>
      </c>
      <c r="I152" s="100">
        <v>2589.9354669404984</v>
      </c>
      <c r="J152" s="100">
        <v>2589.9354669404984</v>
      </c>
      <c r="K152" s="100">
        <v>2589.9354669404984</v>
      </c>
      <c r="L152" s="153" t="s">
        <v>7</v>
      </c>
      <c r="M152" s="154"/>
      <c r="N152" s="154"/>
      <c r="O152" s="155"/>
    </row>
    <row r="153" spans="1:16" x14ac:dyDescent="0.2">
      <c r="A153" s="104">
        <v>3180</v>
      </c>
      <c r="B153" s="103">
        <v>4476.1000000000004</v>
      </c>
      <c r="C153" s="103">
        <v>-54.491779306321163</v>
      </c>
      <c r="D153" s="102">
        <v>42.640999999999998</v>
      </c>
      <c r="E153" s="101">
        <v>1.9468534975589962E-2</v>
      </c>
      <c r="F153" s="100">
        <v>2039.563278155942</v>
      </c>
      <c r="G153" s="100">
        <v>2476.7697988459513</v>
      </c>
      <c r="H153" s="100">
        <v>2589.9354669404984</v>
      </c>
      <c r="I153" s="100">
        <v>2589.9354669404984</v>
      </c>
      <c r="J153" s="100">
        <v>2589.9354669404984</v>
      </c>
      <c r="K153" s="100">
        <v>2589.9354669404984</v>
      </c>
      <c r="L153" s="153" t="s">
        <v>7</v>
      </c>
      <c r="M153" s="154"/>
      <c r="N153" s="154"/>
      <c r="O153" s="155"/>
    </row>
    <row r="154" spans="1:16" x14ac:dyDescent="0.2">
      <c r="A154" s="104">
        <v>3218</v>
      </c>
      <c r="B154" s="103">
        <v>6528.2</v>
      </c>
      <c r="C154" s="103">
        <v>313.25448526298419</v>
      </c>
      <c r="D154" s="102">
        <v>71.239999999999995</v>
      </c>
      <c r="E154" s="101">
        <v>1.6585857641263406E-2</v>
      </c>
      <c r="F154" s="100">
        <v>2328.9981900992152</v>
      </c>
      <c r="G154" s="100">
        <v>2589.9354669404984</v>
      </c>
      <c r="H154" s="100">
        <v>2589.9354669404984</v>
      </c>
      <c r="I154" s="100">
        <v>2589.9354669404984</v>
      </c>
      <c r="J154" s="100">
        <v>2589.9354669404984</v>
      </c>
      <c r="K154" s="100">
        <v>2589.9354669404984</v>
      </c>
      <c r="L154" s="153" t="s">
        <v>7</v>
      </c>
      <c r="M154" s="154"/>
      <c r="N154" s="154"/>
      <c r="O154" s="155"/>
    </row>
    <row r="155" spans="1:16" x14ac:dyDescent="0.2">
      <c r="A155" s="104">
        <v>3219</v>
      </c>
      <c r="B155" s="103">
        <v>6480.2</v>
      </c>
      <c r="C155" s="103">
        <v>170.08158939968021</v>
      </c>
      <c r="D155" s="102">
        <v>73</v>
      </c>
      <c r="E155" s="101">
        <v>1.7242849913942669E-2</v>
      </c>
      <c r="F155" s="100">
        <v>2148.1299245255932</v>
      </c>
      <c r="G155" s="100">
        <v>2589.9354669404984</v>
      </c>
      <c r="H155" s="100">
        <v>2589.9354669404984</v>
      </c>
      <c r="I155" s="100">
        <v>2589.9354669404984</v>
      </c>
      <c r="J155" s="100">
        <v>2589.9354669404984</v>
      </c>
      <c r="K155" s="100">
        <v>2589.9354669404984</v>
      </c>
      <c r="L155" s="153" t="s">
        <v>7</v>
      </c>
      <c r="M155" s="154"/>
      <c r="N155" s="154"/>
      <c r="O155" s="155"/>
    </row>
    <row r="156" spans="1:16" x14ac:dyDescent="0.2">
      <c r="A156" s="104">
        <v>3221</v>
      </c>
      <c r="B156" s="103">
        <v>6605.6</v>
      </c>
      <c r="C156" s="103">
        <v>136.60029639873719</v>
      </c>
      <c r="D156" s="102">
        <v>70.459999999999994</v>
      </c>
      <c r="E156" s="101">
        <v>1.6071990382489482E-2</v>
      </c>
      <c r="F156" s="100">
        <v>2500.334747660977</v>
      </c>
      <c r="G156" s="100">
        <v>2589.9354669404984</v>
      </c>
      <c r="H156" s="100">
        <v>2589.9354669404984</v>
      </c>
      <c r="I156" s="100">
        <v>2589.9354669404984</v>
      </c>
      <c r="J156" s="100">
        <v>2589.9354669404984</v>
      </c>
      <c r="K156" s="100">
        <v>2589.9354669404984</v>
      </c>
      <c r="L156" s="153" t="s">
        <v>7</v>
      </c>
      <c r="M156" s="154"/>
      <c r="N156" s="154"/>
      <c r="O156" s="155"/>
    </row>
    <row r="157" spans="1:16" x14ac:dyDescent="0.2">
      <c r="A157" s="104">
        <v>3222</v>
      </c>
      <c r="B157" s="103">
        <v>6567.5</v>
      </c>
      <c r="C157" s="103">
        <v>6.2085543553386762</v>
      </c>
      <c r="D157" s="102">
        <v>70.531999999999996</v>
      </c>
      <c r="E157" s="101">
        <v>1.6244253449695312E-2</v>
      </c>
      <c r="F157" s="100">
        <v>2437.5243533857588</v>
      </c>
      <c r="G157" s="100">
        <v>2589.9354669404984</v>
      </c>
      <c r="H157" s="100">
        <v>2589.9354669404984</v>
      </c>
      <c r="I157" s="100">
        <v>2589.9354669404984</v>
      </c>
      <c r="J157" s="100">
        <v>2589.9354669404984</v>
      </c>
      <c r="K157" s="100">
        <v>2589.9354669404984</v>
      </c>
      <c r="L157" s="153" t="s">
        <v>7</v>
      </c>
      <c r="M157" s="154"/>
      <c r="N157" s="154"/>
      <c r="O157" s="155"/>
    </row>
    <row r="158" spans="1:16" x14ac:dyDescent="0.2">
      <c r="A158" s="104">
        <v>3223</v>
      </c>
      <c r="B158" s="103">
        <v>6505.5</v>
      </c>
      <c r="C158" s="103">
        <v>23.104605437375039</v>
      </c>
      <c r="D158" s="102">
        <v>70.953999999999994</v>
      </c>
      <c r="E158" s="101">
        <v>1.6609129383066652E-2</v>
      </c>
      <c r="F158" s="100">
        <v>2323.0591438391716</v>
      </c>
      <c r="G158" s="100">
        <v>2589.9354669404984</v>
      </c>
      <c r="H158" s="100">
        <v>2589.9354669404984</v>
      </c>
      <c r="I158" s="100">
        <v>2589.9354669404984</v>
      </c>
      <c r="J158" s="100">
        <v>2589.9354669404984</v>
      </c>
      <c r="K158" s="100">
        <v>2589.9354669404984</v>
      </c>
      <c r="L158" s="153" t="s">
        <v>7</v>
      </c>
      <c r="M158" s="154"/>
      <c r="N158" s="154"/>
      <c r="O158" s="155"/>
    </row>
    <row r="159" spans="1:16" x14ac:dyDescent="0.2">
      <c r="A159" s="104">
        <v>3224</v>
      </c>
      <c r="B159" s="103">
        <v>6509.5</v>
      </c>
      <c r="C159" s="103">
        <v>33.80410086573729</v>
      </c>
      <c r="D159" s="102">
        <v>70.799000000000007</v>
      </c>
      <c r="E159" s="101">
        <v>1.6552597180038112E-2</v>
      </c>
      <c r="F159" s="100">
        <v>2339.4953482430305</v>
      </c>
      <c r="G159" s="100">
        <v>2589.9354669404984</v>
      </c>
      <c r="H159" s="100">
        <v>2589.9354669404984</v>
      </c>
      <c r="I159" s="100">
        <v>2589.9354669404984</v>
      </c>
      <c r="J159" s="100">
        <v>2589.9354669404984</v>
      </c>
      <c r="K159" s="100">
        <v>2589.9354669404984</v>
      </c>
      <c r="L159" s="153" t="s">
        <v>7</v>
      </c>
      <c r="M159" s="154"/>
      <c r="N159" s="154"/>
      <c r="O159" s="155"/>
    </row>
    <row r="160" spans="1:16" x14ac:dyDescent="0.2">
      <c r="A160" s="104">
        <v>3235</v>
      </c>
      <c r="B160" s="103">
        <v>6233</v>
      </c>
      <c r="C160" s="103">
        <v>286.49328891377689</v>
      </c>
      <c r="D160" s="102">
        <v>64.734999999999999</v>
      </c>
      <c r="E160" s="101">
        <v>1.6144384742873597E-2</v>
      </c>
      <c r="F160" s="100">
        <v>2478.5066781670889</v>
      </c>
      <c r="G160" s="100">
        <v>2589.9354669404984</v>
      </c>
      <c r="H160" s="100">
        <v>2589.9354669404984</v>
      </c>
      <c r="I160" s="100">
        <v>2589.9354669404984</v>
      </c>
      <c r="J160" s="100">
        <v>2589.9354669404984</v>
      </c>
      <c r="K160" s="100">
        <v>2589.9354669404984</v>
      </c>
      <c r="L160" s="153" t="s">
        <v>7</v>
      </c>
      <c r="M160" s="154"/>
      <c r="N160" s="154"/>
      <c r="O160" s="155"/>
    </row>
    <row r="161" spans="1:15" x14ac:dyDescent="0.2">
      <c r="A161" s="104">
        <v>3247</v>
      </c>
      <c r="B161" s="103">
        <v>6126.7</v>
      </c>
      <c r="C161" s="103">
        <v>282.6248022611893</v>
      </c>
      <c r="D161" s="102">
        <v>65.024000000000001</v>
      </c>
      <c r="E161" s="101">
        <v>1.6711148285129724E-2</v>
      </c>
      <c r="F161" s="100">
        <v>2313.3774130292704</v>
      </c>
      <c r="G161" s="100">
        <v>2589.9354669404984</v>
      </c>
      <c r="H161" s="100">
        <v>2589.9354669404984</v>
      </c>
      <c r="I161" s="100">
        <v>2589.9354669404984</v>
      </c>
      <c r="J161" s="100">
        <v>2589.9354669404984</v>
      </c>
      <c r="K161" s="100">
        <v>2589.9354669404984</v>
      </c>
      <c r="L161" s="153" t="s">
        <v>7</v>
      </c>
      <c r="M161" s="154"/>
      <c r="N161" s="154"/>
      <c r="O161" s="155"/>
    </row>
    <row r="162" spans="1:15" x14ac:dyDescent="0.2">
      <c r="A162" s="104">
        <v>3260</v>
      </c>
      <c r="B162" s="103">
        <v>6091.8</v>
      </c>
      <c r="C162" s="103">
        <v>443.45280495795487</v>
      </c>
      <c r="D162" s="102">
        <v>65.558999999999997</v>
      </c>
      <c r="E162" s="101">
        <v>1.7030585904224314E-2</v>
      </c>
      <c r="F162" s="100">
        <v>2231.1771745127689</v>
      </c>
      <c r="G162" s="100">
        <v>2589.9354669404984</v>
      </c>
      <c r="H162" s="100">
        <v>2589.9354669404984</v>
      </c>
      <c r="I162" s="100">
        <v>2589.9354669404984</v>
      </c>
      <c r="J162" s="100">
        <v>2589.9354669404984</v>
      </c>
      <c r="K162" s="100">
        <v>2589.9354669404984</v>
      </c>
      <c r="L162" s="153" t="s">
        <v>7</v>
      </c>
      <c r="M162" s="154"/>
      <c r="N162" s="154"/>
      <c r="O162" s="155"/>
    </row>
    <row r="163" spans="1:15" x14ac:dyDescent="0.2">
      <c r="A163" s="104">
        <v>3261</v>
      </c>
      <c r="B163" s="103">
        <v>6045</v>
      </c>
      <c r="C163" s="103">
        <v>478.48567415165053</v>
      </c>
      <c r="D163" s="102">
        <v>63.454999999999998</v>
      </c>
      <c r="E163" s="101">
        <v>1.6652506733499866E-2</v>
      </c>
      <c r="F163" s="100">
        <v>2332.9404446205704</v>
      </c>
      <c r="G163" s="100">
        <v>2589.9354669404984</v>
      </c>
      <c r="H163" s="100">
        <v>2589.9354669404984</v>
      </c>
      <c r="I163" s="100">
        <v>2589.9354669404984</v>
      </c>
      <c r="J163" s="100">
        <v>2589.9354669404984</v>
      </c>
      <c r="K163" s="100">
        <v>2589.9354669404984</v>
      </c>
      <c r="L163" s="153" t="s">
        <v>7</v>
      </c>
      <c r="M163" s="154"/>
      <c r="N163" s="154"/>
      <c r="O163" s="155"/>
    </row>
    <row r="164" spans="1:15" x14ac:dyDescent="0.2">
      <c r="A164" s="104">
        <v>3262</v>
      </c>
      <c r="B164" s="103">
        <v>6122.5</v>
      </c>
      <c r="C164" s="103">
        <v>89.273617888661761</v>
      </c>
      <c r="D164" s="102">
        <v>70.242000000000004</v>
      </c>
      <c r="E164" s="101">
        <v>1.8208205501888057E-2</v>
      </c>
      <c r="F164" s="100">
        <v>1959.177709303754</v>
      </c>
      <c r="G164" s="100">
        <v>2589.9354669404984</v>
      </c>
      <c r="H164" s="100">
        <v>2589.9354669404984</v>
      </c>
      <c r="I164" s="100">
        <v>2589.9354669404984</v>
      </c>
      <c r="J164" s="100">
        <v>2589.9354669404984</v>
      </c>
      <c r="K164" s="100">
        <v>2589.9354669404984</v>
      </c>
      <c r="L164" s="153" t="s">
        <v>7</v>
      </c>
      <c r="M164" s="154"/>
      <c r="N164" s="154"/>
      <c r="O164" s="155"/>
    </row>
    <row r="165" spans="1:15" x14ac:dyDescent="0.2">
      <c r="A165" s="104">
        <v>3266</v>
      </c>
      <c r="B165" s="103">
        <v>5899.5</v>
      </c>
      <c r="C165" s="103">
        <v>308.86462374784821</v>
      </c>
      <c r="D165" s="102">
        <v>70</v>
      </c>
      <c r="E165" s="101">
        <v>1.9361832727958803E-2</v>
      </c>
      <c r="F165" s="100">
        <v>1745.700550480635</v>
      </c>
      <c r="G165" s="100">
        <v>2454.1537423003174</v>
      </c>
      <c r="H165" s="100">
        <v>2589.9354669404984</v>
      </c>
      <c r="I165" s="100">
        <v>2589.9354669404984</v>
      </c>
      <c r="J165" s="100">
        <v>2589.9354669404984</v>
      </c>
      <c r="K165" s="100">
        <v>2589.9354669404984</v>
      </c>
      <c r="L165" s="153" t="s">
        <v>7</v>
      </c>
      <c r="M165" s="154"/>
      <c r="N165" s="154"/>
      <c r="O165" s="155"/>
    </row>
    <row r="166" spans="1:15" x14ac:dyDescent="0.2">
      <c r="A166" s="104">
        <v>3274</v>
      </c>
      <c r="B166" s="103">
        <v>5761.1</v>
      </c>
      <c r="C166" s="103">
        <v>-59.873113094672036</v>
      </c>
      <c r="D166" s="102">
        <v>61.072000000000003</v>
      </c>
      <c r="E166" s="101">
        <v>1.7391493169401633E-2</v>
      </c>
      <c r="F166" s="100">
        <v>2175.0860798459294</v>
      </c>
      <c r="G166" s="100">
        <v>2589.9354669404984</v>
      </c>
      <c r="H166" s="100">
        <v>2589.9354669404984</v>
      </c>
      <c r="I166" s="100">
        <v>2589.9354669404984</v>
      </c>
      <c r="J166" s="100">
        <v>2589.9354669404984</v>
      </c>
      <c r="K166" s="100">
        <v>2589.9354669404984</v>
      </c>
      <c r="L166" s="153" t="s">
        <v>7</v>
      </c>
      <c r="M166" s="154"/>
      <c r="N166" s="154"/>
      <c r="O166" s="155"/>
    </row>
    <row r="167" spans="1:15" x14ac:dyDescent="0.2">
      <c r="A167" s="104">
        <v>3280</v>
      </c>
      <c r="B167" s="103">
        <v>5471.5</v>
      </c>
      <c r="C167" s="103">
        <v>-10.650952946534362</v>
      </c>
      <c r="D167" s="102">
        <v>57.508000000000003</v>
      </c>
      <c r="E167" s="101">
        <v>1.7902547013829578E-2</v>
      </c>
      <c r="F167" s="100">
        <v>2107.0366134225187</v>
      </c>
      <c r="G167" s="100">
        <v>2589.9354669404984</v>
      </c>
      <c r="H167" s="100">
        <v>2589.9354669404984</v>
      </c>
      <c r="I167" s="100">
        <v>2589.9354669404984</v>
      </c>
      <c r="J167" s="100">
        <v>2589.9354669404984</v>
      </c>
      <c r="K167" s="100">
        <v>2589.9354669404984</v>
      </c>
      <c r="L167" s="153" t="s">
        <v>7</v>
      </c>
      <c r="M167" s="154"/>
      <c r="N167" s="154"/>
      <c r="O167" s="155"/>
    </row>
    <row r="168" spans="1:15" x14ac:dyDescent="0.2">
      <c r="A168" s="104">
        <v>3290</v>
      </c>
      <c r="B168" s="103">
        <v>6152.3</v>
      </c>
      <c r="C168" s="103">
        <v>50.223399763200675</v>
      </c>
      <c r="D168" s="102">
        <v>67.251000000000005</v>
      </c>
      <c r="E168" s="101">
        <v>1.7216152145485605E-2</v>
      </c>
      <c r="F168" s="100">
        <v>2180.3564339449772</v>
      </c>
      <c r="G168" s="100">
        <v>2589.9354669404984</v>
      </c>
      <c r="H168" s="100">
        <v>2589.9354669404984</v>
      </c>
      <c r="I168" s="100">
        <v>2589.9354669404984</v>
      </c>
      <c r="J168" s="100">
        <v>2589.9354669404984</v>
      </c>
      <c r="K168" s="100">
        <v>2589.9354669404984</v>
      </c>
      <c r="L168" s="153" t="s">
        <v>6</v>
      </c>
      <c r="M168" s="154"/>
      <c r="N168" s="154"/>
      <c r="O168" s="155"/>
    </row>
    <row r="169" spans="1:15" x14ac:dyDescent="0.2">
      <c r="A169" s="104">
        <v>3291</v>
      </c>
      <c r="B169" s="103">
        <v>6160.4</v>
      </c>
      <c r="C169" s="103">
        <v>73.257948698741373</v>
      </c>
      <c r="D169" s="102">
        <v>67.174999999999997</v>
      </c>
      <c r="E169" s="101">
        <v>1.7155831523138841E-2</v>
      </c>
      <c r="F169" s="100">
        <v>2194.0602625509996</v>
      </c>
      <c r="G169" s="100">
        <v>2589.9354669404984</v>
      </c>
      <c r="H169" s="100">
        <v>2589.9354669404984</v>
      </c>
      <c r="I169" s="100">
        <v>2589.9354669404984</v>
      </c>
      <c r="J169" s="100">
        <v>2589.9354669404984</v>
      </c>
      <c r="K169" s="100">
        <v>2589.9354669404984</v>
      </c>
      <c r="L169" s="153" t="s">
        <v>6</v>
      </c>
      <c r="M169" s="154"/>
      <c r="N169" s="154"/>
      <c r="O169" s="155"/>
    </row>
    <row r="170" spans="1:15" x14ac:dyDescent="0.2">
      <c r="A170" s="104">
        <v>3353</v>
      </c>
      <c r="B170" s="103">
        <v>5695.8</v>
      </c>
      <c r="C170" s="103">
        <v>356.76860819980237</v>
      </c>
      <c r="D170" s="102">
        <v>64.194000000000003</v>
      </c>
      <c r="E170" s="101">
        <v>1.8762493672758621E-2</v>
      </c>
      <c r="F170" s="100">
        <v>1910.1262924139912</v>
      </c>
      <c r="G170" s="100">
        <v>2589.9354669404984</v>
      </c>
      <c r="H170" s="100">
        <v>2589.9354669404984</v>
      </c>
      <c r="I170" s="100">
        <v>2589.9354669404984</v>
      </c>
      <c r="J170" s="100">
        <v>2589.9354669404984</v>
      </c>
      <c r="K170" s="100">
        <v>2589.9354669404984</v>
      </c>
      <c r="L170" s="153" t="s">
        <v>7</v>
      </c>
      <c r="M170" s="154"/>
      <c r="N170" s="154"/>
      <c r="O170" s="155"/>
    </row>
    <row r="171" spans="1:15" x14ac:dyDescent="0.2">
      <c r="A171" s="104">
        <v>3354</v>
      </c>
      <c r="B171" s="103">
        <v>6214.2</v>
      </c>
      <c r="C171" s="103">
        <v>16.517452811365573</v>
      </c>
      <c r="D171" s="102">
        <v>72.099999999999994</v>
      </c>
      <c r="E171" s="101">
        <v>1.8260147341004347E-2</v>
      </c>
      <c r="F171" s="100">
        <v>1934.3610202264019</v>
      </c>
      <c r="G171" s="100">
        <v>2589.9354669404984</v>
      </c>
      <c r="H171" s="100">
        <v>2589.9354669404984</v>
      </c>
      <c r="I171" s="100">
        <v>2589.9354669404984</v>
      </c>
      <c r="J171" s="100">
        <v>2589.9354669404984</v>
      </c>
      <c r="K171" s="100">
        <v>2589.9354669404984</v>
      </c>
      <c r="L171" s="153" t="s">
        <v>7</v>
      </c>
      <c r="M171" s="154"/>
      <c r="N171" s="154"/>
      <c r="O171" s="155"/>
    </row>
    <row r="172" spans="1:15" x14ac:dyDescent="0.2">
      <c r="A172" s="104">
        <v>3355</v>
      </c>
      <c r="B172" s="103">
        <v>6095.4</v>
      </c>
      <c r="C172" s="103">
        <v>63.296631362523215</v>
      </c>
      <c r="D172" s="102">
        <v>68</v>
      </c>
      <c r="E172" s="101">
        <v>1.7709520992063056E-2</v>
      </c>
      <c r="F172" s="100">
        <v>2075.0194812087707</v>
      </c>
      <c r="G172" s="100">
        <v>2589.9354669404984</v>
      </c>
      <c r="H172" s="100">
        <v>2589.9354669404984</v>
      </c>
      <c r="I172" s="100">
        <v>2589.9354669404984</v>
      </c>
      <c r="J172" s="100">
        <v>2589.9354669404984</v>
      </c>
      <c r="K172" s="100">
        <v>2589.9354669404984</v>
      </c>
      <c r="L172" s="153" t="s">
        <v>7</v>
      </c>
      <c r="M172" s="154"/>
      <c r="N172" s="154"/>
      <c r="O172" s="155"/>
    </row>
    <row r="173" spans="1:15" x14ac:dyDescent="0.2">
      <c r="A173" s="104">
        <v>3356</v>
      </c>
      <c r="B173" s="103">
        <v>6072.1</v>
      </c>
      <c r="C173" s="103">
        <v>168.43501083298591</v>
      </c>
      <c r="D173" s="102">
        <v>66.75</v>
      </c>
      <c r="E173" s="101">
        <v>1.7468840608913936E-2</v>
      </c>
      <c r="F173" s="100">
        <v>2130.2755229013592</v>
      </c>
      <c r="G173" s="100">
        <v>2589.9354669404984</v>
      </c>
      <c r="H173" s="100">
        <v>2589.9354669404984</v>
      </c>
      <c r="I173" s="100">
        <v>2589.9354669404984</v>
      </c>
      <c r="J173" s="100">
        <v>2589.9354669404984</v>
      </c>
      <c r="K173" s="100">
        <v>2589.9354669404984</v>
      </c>
      <c r="L173" s="153" t="s">
        <v>7</v>
      </c>
      <c r="M173" s="154"/>
      <c r="N173" s="154"/>
      <c r="O173" s="155"/>
    </row>
    <row r="174" spans="1:15" x14ac:dyDescent="0.2">
      <c r="A174" s="104">
        <v>3361</v>
      </c>
      <c r="B174" s="103">
        <v>2690.6</v>
      </c>
      <c r="C174" s="103">
        <v>58.404313433928117</v>
      </c>
      <c r="D174" s="102">
        <v>7.6059999999999999</v>
      </c>
      <c r="E174" s="101">
        <v>1.6751178133851699E-2</v>
      </c>
      <c r="F174" s="100">
        <v>2518.3774523512984</v>
      </c>
      <c r="G174" s="100">
        <v>2589.9354669404984</v>
      </c>
      <c r="H174" s="100">
        <v>2589.9354669404984</v>
      </c>
      <c r="I174" s="100">
        <v>2589.9354669404984</v>
      </c>
      <c r="J174" s="100">
        <v>2589.9354669404984</v>
      </c>
      <c r="K174" s="100">
        <v>2589.9354669404984</v>
      </c>
      <c r="L174" s="153" t="s">
        <v>83</v>
      </c>
      <c r="M174" s="154"/>
      <c r="N174" s="154"/>
      <c r="O174" s="155"/>
    </row>
    <row r="175" spans="1:15" x14ac:dyDescent="0.2">
      <c r="A175" s="104">
        <v>3674</v>
      </c>
      <c r="B175" s="103">
        <v>5488.1</v>
      </c>
      <c r="C175" s="103">
        <v>375.22279053291038</v>
      </c>
      <c r="D175" s="102">
        <v>55.84</v>
      </c>
      <c r="E175" s="101">
        <v>1.7224427931929666E-2</v>
      </c>
      <c r="F175" s="100">
        <v>2235.8542729796554</v>
      </c>
      <c r="G175" s="100">
        <v>2589.9354669404984</v>
      </c>
      <c r="H175" s="100">
        <v>2589.9354669404984</v>
      </c>
      <c r="I175" s="100">
        <v>2589.9354669404984</v>
      </c>
      <c r="J175" s="100">
        <v>2589.9354669404984</v>
      </c>
      <c r="K175" s="100">
        <v>2589.9354669404984</v>
      </c>
      <c r="L175" s="153" t="s">
        <v>7</v>
      </c>
      <c r="M175" s="154"/>
      <c r="N175" s="154"/>
      <c r="O175" s="155"/>
    </row>
    <row r="176" spans="1:15" x14ac:dyDescent="0.2">
      <c r="A176" s="104">
        <v>3676</v>
      </c>
      <c r="B176" s="103">
        <v>5542.4</v>
      </c>
      <c r="C176" s="103">
        <v>281.74767303210933</v>
      </c>
      <c r="D176" s="102">
        <v>57.5</v>
      </c>
      <c r="E176" s="101">
        <v>1.7469922206202575E-2</v>
      </c>
      <c r="F176" s="100">
        <v>2179.8729952815988</v>
      </c>
      <c r="G176" s="100">
        <v>2589.9354669404984</v>
      </c>
      <c r="H176" s="100">
        <v>2589.9354669404984</v>
      </c>
      <c r="I176" s="100">
        <v>2589.9354669404984</v>
      </c>
      <c r="J176" s="100">
        <v>2589.9354669404984</v>
      </c>
      <c r="K176" s="100">
        <v>2589.9354669404984</v>
      </c>
      <c r="L176" s="153" t="s">
        <v>7</v>
      </c>
      <c r="M176" s="154"/>
      <c r="N176" s="154"/>
      <c r="O176" s="155"/>
    </row>
    <row r="177" spans="1:15" x14ac:dyDescent="0.2">
      <c r="A177" s="104">
        <v>3915</v>
      </c>
      <c r="B177" s="103">
        <v>5870.8</v>
      </c>
      <c r="C177" s="103">
        <v>425.17937302705081</v>
      </c>
      <c r="D177" s="102">
        <v>65.567999999999998</v>
      </c>
      <c r="E177" s="101">
        <v>1.8180802098558862E-2</v>
      </c>
      <c r="F177" s="100">
        <v>2000.6182806201714</v>
      </c>
      <c r="G177" s="100">
        <v>2589.9354669404984</v>
      </c>
      <c r="H177" s="100">
        <v>2589.9354669404984</v>
      </c>
      <c r="I177" s="100">
        <v>2589.9354669404984</v>
      </c>
      <c r="J177" s="100">
        <v>2589.9354669404984</v>
      </c>
      <c r="K177" s="100">
        <v>2589.9354669404984</v>
      </c>
      <c r="L177" s="153" t="s">
        <v>82</v>
      </c>
      <c r="M177" s="154"/>
      <c r="N177" s="154"/>
      <c r="O177" s="155"/>
    </row>
    <row r="178" spans="1:15" x14ac:dyDescent="0.2">
      <c r="A178" s="104">
        <v>3917</v>
      </c>
      <c r="B178" s="103">
        <v>5848.3</v>
      </c>
      <c r="C178" s="103">
        <v>368.74822975711521</v>
      </c>
      <c r="D178" s="102">
        <v>63.792999999999999</v>
      </c>
      <c r="E178" s="101">
        <v>1.7761372345156498E-2</v>
      </c>
      <c r="F178" s="100">
        <v>2091.0416342713447</v>
      </c>
      <c r="G178" s="100">
        <v>2589.9354669404984</v>
      </c>
      <c r="H178" s="100">
        <v>2589.9354669404984</v>
      </c>
      <c r="I178" s="100">
        <v>2589.9354669404984</v>
      </c>
      <c r="J178" s="100">
        <v>2589.9354669404984</v>
      </c>
      <c r="K178" s="100">
        <v>2589.9354669404984</v>
      </c>
      <c r="L178" s="153" t="s">
        <v>82</v>
      </c>
      <c r="M178" s="154"/>
      <c r="N178" s="154"/>
      <c r="O178" s="155"/>
    </row>
    <row r="179" spans="1:15" x14ac:dyDescent="0.2">
      <c r="A179" s="104">
        <v>3919</v>
      </c>
      <c r="B179" s="103">
        <v>5825</v>
      </c>
      <c r="C179" s="103">
        <v>276.4307463446923</v>
      </c>
      <c r="D179" s="102">
        <v>62.283000000000001</v>
      </c>
      <c r="E179" s="101">
        <v>1.7422636729820119E-2</v>
      </c>
      <c r="F179" s="100">
        <v>2162.9796725933406</v>
      </c>
      <c r="G179" s="100">
        <v>2589.9354669404984</v>
      </c>
      <c r="H179" s="100">
        <v>2589.9354669404984</v>
      </c>
      <c r="I179" s="100">
        <v>2589.9354669404984</v>
      </c>
      <c r="J179" s="100">
        <v>2589.9354669404984</v>
      </c>
      <c r="K179" s="100">
        <v>2589.9354669404984</v>
      </c>
      <c r="L179" s="153" t="s">
        <v>81</v>
      </c>
      <c r="M179" s="154"/>
      <c r="N179" s="154"/>
      <c r="O179" s="155"/>
    </row>
    <row r="180" spans="1:15" x14ac:dyDescent="0.2">
      <c r="A180" s="104">
        <v>3945</v>
      </c>
      <c r="B180" s="103">
        <v>8613.7999999999993</v>
      </c>
      <c r="C180" s="103">
        <v>-802.38229104615471</v>
      </c>
      <c r="D180" s="102">
        <v>118.625</v>
      </c>
      <c r="E180" s="101">
        <v>1.8709649202194732E-2</v>
      </c>
      <c r="F180" s="100">
        <v>1430.019982966837</v>
      </c>
      <c r="G180" s="100">
        <v>2589.9354669404984</v>
      </c>
      <c r="H180" s="100">
        <v>2589.9354669404984</v>
      </c>
      <c r="I180" s="100">
        <v>2589.9354669404984</v>
      </c>
      <c r="J180" s="100">
        <v>2589.9354669404984</v>
      </c>
      <c r="K180" s="100">
        <v>2589.9354669404984</v>
      </c>
      <c r="L180" s="153" t="s">
        <v>6</v>
      </c>
      <c r="M180" s="154"/>
      <c r="N180" s="154"/>
      <c r="O180" s="155"/>
    </row>
    <row r="181" spans="1:15" x14ac:dyDescent="0.2">
      <c r="A181" s="104">
        <v>3993</v>
      </c>
      <c r="B181" s="103">
        <v>3205.5</v>
      </c>
      <c r="C181" s="103">
        <v>45.196066994963992</v>
      </c>
      <c r="D181" s="102">
        <v>20.5</v>
      </c>
      <c r="E181" s="101">
        <v>2.3684675484066865E-2</v>
      </c>
      <c r="F181" s="100">
        <v>2154.8004313394431</v>
      </c>
      <c r="G181" s="100">
        <v>2341.456986604388</v>
      </c>
      <c r="H181" s="100">
        <v>2487.6328408211352</v>
      </c>
      <c r="I181" s="100">
        <v>2589.9354669404984</v>
      </c>
      <c r="J181" s="100">
        <v>2589.9354669404984</v>
      </c>
      <c r="K181" s="100">
        <v>2589.9354669404984</v>
      </c>
      <c r="L181" s="153" t="s">
        <v>0</v>
      </c>
      <c r="M181" s="154"/>
      <c r="N181" s="154"/>
      <c r="O181" s="155"/>
    </row>
    <row r="182" spans="1:15" x14ac:dyDescent="0.2">
      <c r="A182" s="104">
        <v>3994</v>
      </c>
      <c r="B182" s="103">
        <v>4404.3999999999996</v>
      </c>
      <c r="C182" s="103">
        <v>-22.175722316166461</v>
      </c>
      <c r="D182" s="102">
        <v>40.088999999999999</v>
      </c>
      <c r="E182" s="101">
        <v>1.8831949231657891E-2</v>
      </c>
      <c r="F182" s="100">
        <v>2128.7675995044387</v>
      </c>
      <c r="G182" s="100">
        <v>2589.9354669404984</v>
      </c>
      <c r="H182" s="100">
        <v>2589.9354669404984</v>
      </c>
      <c r="I182" s="100">
        <v>2589.9354669404984</v>
      </c>
      <c r="J182" s="100">
        <v>2589.9354669404984</v>
      </c>
      <c r="K182" s="100">
        <v>2589.9354669404984</v>
      </c>
      <c r="L182" s="153" t="s">
        <v>19</v>
      </c>
      <c r="M182" s="154"/>
      <c r="N182" s="154"/>
      <c r="O182" s="155"/>
    </row>
    <row r="183" spans="1:15" x14ac:dyDescent="0.2">
      <c r="A183" s="104">
        <v>3999</v>
      </c>
      <c r="B183" s="103">
        <v>8710.6</v>
      </c>
      <c r="C183" s="103">
        <v>-720.05992718978553</v>
      </c>
      <c r="D183" s="102">
        <v>113.1</v>
      </c>
      <c r="E183" s="101">
        <v>1.751126672985372E-2</v>
      </c>
      <c r="F183" s="100">
        <v>1867.3326180860743</v>
      </c>
      <c r="G183" s="100">
        <v>2589.9354669404984</v>
      </c>
      <c r="H183" s="100">
        <v>2589.9354669404984</v>
      </c>
      <c r="I183" s="100">
        <v>2589.9354669404984</v>
      </c>
      <c r="J183" s="100">
        <v>2589.9354669404984</v>
      </c>
      <c r="K183" s="100">
        <v>2589.9354669404984</v>
      </c>
      <c r="L183" s="153" t="s">
        <v>80</v>
      </c>
      <c r="M183" s="154"/>
      <c r="N183" s="154"/>
      <c r="O183" s="155"/>
    </row>
    <row r="184" spans="1:15" x14ac:dyDescent="0.2">
      <c r="A184" s="104">
        <v>4392</v>
      </c>
      <c r="B184" s="103">
        <v>2937.6</v>
      </c>
      <c r="C184" s="103">
        <v>-68.586206357934458</v>
      </c>
      <c r="D184" s="102">
        <v>16.405999999999999</v>
      </c>
      <c r="E184" s="101">
        <v>3.0160817657955679E-2</v>
      </c>
      <c r="F184" s="100">
        <v>2142.6506148766407</v>
      </c>
      <c r="G184" s="100">
        <v>2280.8802653819525</v>
      </c>
      <c r="H184" s="100">
        <v>2382.7611620326234</v>
      </c>
      <c r="I184" s="100">
        <v>2465.0225876021509</v>
      </c>
      <c r="J184" s="100">
        <v>2589.9354669404984</v>
      </c>
      <c r="K184" s="100">
        <v>2589.9354669404984</v>
      </c>
      <c r="L184" s="153" t="s">
        <v>7</v>
      </c>
      <c r="M184" s="154"/>
      <c r="N184" s="154"/>
      <c r="O184" s="155"/>
    </row>
    <row r="185" spans="1:15" x14ac:dyDescent="0.2">
      <c r="A185" s="104">
        <v>4394</v>
      </c>
      <c r="B185" s="103">
        <v>2951.4</v>
      </c>
      <c r="C185" s="103">
        <v>68.371859256832863</v>
      </c>
      <c r="D185" s="102">
        <v>14.2</v>
      </c>
      <c r="E185" s="101">
        <v>2.2905314697620572E-2</v>
      </c>
      <c r="F185" s="100">
        <v>2314.7744976418694</v>
      </c>
      <c r="G185" s="100">
        <v>2438.7410600764883</v>
      </c>
      <c r="H185" s="100">
        <v>2528.2179006306565</v>
      </c>
      <c r="I185" s="100">
        <v>2589.9354669404984</v>
      </c>
      <c r="J185" s="100">
        <v>2589.9354669404984</v>
      </c>
      <c r="K185" s="100">
        <v>2589.9354669404984</v>
      </c>
      <c r="L185" s="153" t="s">
        <v>7</v>
      </c>
      <c r="M185" s="154"/>
      <c r="N185" s="154"/>
      <c r="O185" s="155"/>
    </row>
    <row r="186" spans="1:15" x14ac:dyDescent="0.2">
      <c r="A186" s="104">
        <v>4398</v>
      </c>
      <c r="B186" s="103">
        <v>2958.7</v>
      </c>
      <c r="C186" s="103">
        <v>29.843650838795085</v>
      </c>
      <c r="D186" s="102">
        <v>15.6</v>
      </c>
      <c r="E186" s="101">
        <v>2.6252911867060382E-2</v>
      </c>
      <c r="F186" s="100">
        <v>2219.6048724861284</v>
      </c>
      <c r="G186" s="100">
        <v>2353.6605928435411</v>
      </c>
      <c r="H186" s="100">
        <v>2456.3017182470689</v>
      </c>
      <c r="I186" s="100">
        <v>2531.3969530201757</v>
      </c>
      <c r="J186" s="100">
        <v>2589.9354669404984</v>
      </c>
      <c r="K186" s="100">
        <v>2589.9354669404984</v>
      </c>
      <c r="L186" s="153" t="s">
        <v>7</v>
      </c>
      <c r="M186" s="154"/>
      <c r="N186" s="154"/>
      <c r="O186" s="155"/>
    </row>
    <row r="187" spans="1:15" x14ac:dyDescent="0.2">
      <c r="A187" s="104">
        <v>4402</v>
      </c>
      <c r="B187" s="103">
        <v>3069.7</v>
      </c>
      <c r="C187" s="103">
        <v>76.563942175820486</v>
      </c>
      <c r="D187" s="102">
        <v>17</v>
      </c>
      <c r="E187" s="101">
        <v>2.3095756676431337E-2</v>
      </c>
      <c r="F187" s="100">
        <v>2246.948404617121</v>
      </c>
      <c r="G187" s="100">
        <v>2400.3074909597926</v>
      </c>
      <c r="H187" s="100">
        <v>2517.1794235972975</v>
      </c>
      <c r="I187" s="100">
        <v>2589.9354669404984</v>
      </c>
      <c r="J187" s="100">
        <v>2589.9354669404984</v>
      </c>
      <c r="K187" s="100">
        <v>2589.9354669404984</v>
      </c>
      <c r="L187" s="153" t="s">
        <v>7</v>
      </c>
      <c r="M187" s="154"/>
      <c r="N187" s="154"/>
      <c r="O187" s="155"/>
    </row>
    <row r="188" spans="1:15" x14ac:dyDescent="0.2">
      <c r="A188" s="104">
        <v>4404</v>
      </c>
      <c r="B188" s="103">
        <v>3188.8</v>
      </c>
      <c r="C188" s="103">
        <v>49.352755068700588</v>
      </c>
      <c r="D188" s="102">
        <v>18.600000000000001</v>
      </c>
      <c r="E188" s="101">
        <v>2.1175049184370718E-2</v>
      </c>
      <c r="F188" s="100">
        <v>2270.0172394280476</v>
      </c>
      <c r="G188" s="100">
        <v>2446.6414875491614</v>
      </c>
      <c r="H188" s="100">
        <v>2589.9354669404984</v>
      </c>
      <c r="I188" s="100">
        <v>2589.9354669404984</v>
      </c>
      <c r="J188" s="100">
        <v>2589.9354669404984</v>
      </c>
      <c r="K188" s="100">
        <v>2589.9354669404984</v>
      </c>
      <c r="L188" s="153" t="s">
        <v>7</v>
      </c>
      <c r="M188" s="154"/>
      <c r="N188" s="154"/>
      <c r="O188" s="155"/>
    </row>
    <row r="189" spans="1:15" x14ac:dyDescent="0.2">
      <c r="A189" s="104">
        <v>4406</v>
      </c>
      <c r="B189" s="103">
        <v>3180.9</v>
      </c>
      <c r="C189" s="103">
        <v>63.352300743298713</v>
      </c>
      <c r="D189" s="102">
        <v>16.5</v>
      </c>
      <c r="E189" s="101">
        <v>1.7902619070131329E-2</v>
      </c>
      <c r="F189" s="100">
        <v>2424.2932569383988</v>
      </c>
      <c r="G189" s="100">
        <v>2589.9354669404984</v>
      </c>
      <c r="H189" s="100">
        <v>2589.9354669404984</v>
      </c>
      <c r="I189" s="100">
        <v>2589.9354669404984</v>
      </c>
      <c r="J189" s="100">
        <v>2589.9354669404984</v>
      </c>
      <c r="K189" s="100">
        <v>2589.9354669404984</v>
      </c>
      <c r="L189" s="153" t="s">
        <v>7</v>
      </c>
      <c r="M189" s="154"/>
      <c r="N189" s="154"/>
      <c r="O189" s="155"/>
    </row>
    <row r="190" spans="1:15" x14ac:dyDescent="0.2">
      <c r="A190" s="104">
        <v>4497</v>
      </c>
      <c r="B190" s="103">
        <v>4568.2</v>
      </c>
      <c r="C190" s="103">
        <v>-307.08940873939599</v>
      </c>
      <c r="D190" s="102">
        <v>43.3</v>
      </c>
      <c r="E190" s="101">
        <v>1.889509031013905E-2</v>
      </c>
      <c r="F190" s="100">
        <v>2091.7781284149287</v>
      </c>
      <c r="G190" s="100">
        <v>2589.9354669404984</v>
      </c>
      <c r="H190" s="100">
        <v>2589.9354669404984</v>
      </c>
      <c r="I190" s="100">
        <v>2589.9354669404984</v>
      </c>
      <c r="J190" s="100">
        <v>2589.9354669404984</v>
      </c>
      <c r="K190" s="100">
        <v>2589.9354669404984</v>
      </c>
      <c r="L190" s="153" t="s">
        <v>13</v>
      </c>
      <c r="M190" s="154"/>
      <c r="N190" s="154"/>
      <c r="O190" s="155"/>
    </row>
    <row r="191" spans="1:15" x14ac:dyDescent="0.2">
      <c r="A191" s="104">
        <v>4802</v>
      </c>
      <c r="B191" s="103">
        <v>3240.5</v>
      </c>
      <c r="C191" s="103">
        <v>39.047771326796521</v>
      </c>
      <c r="D191" s="102">
        <v>20.7</v>
      </c>
      <c r="E191" s="101">
        <v>2.2717187296133048E-2</v>
      </c>
      <c r="F191" s="100">
        <v>2177.8788684126675</v>
      </c>
      <c r="G191" s="100">
        <v>2369.1632521441638</v>
      </c>
      <c r="H191" s="100">
        <v>2520.561371284643</v>
      </c>
      <c r="I191" s="100">
        <v>2589.9354669404984</v>
      </c>
      <c r="J191" s="100">
        <v>2589.9354669404984</v>
      </c>
      <c r="K191" s="100">
        <v>2589.9354669404984</v>
      </c>
      <c r="L191" s="153" t="s">
        <v>7</v>
      </c>
      <c r="M191" s="154"/>
      <c r="N191" s="154"/>
      <c r="O191" s="155"/>
    </row>
    <row r="192" spans="1:15" x14ac:dyDescent="0.2">
      <c r="A192" s="104">
        <v>4804</v>
      </c>
      <c r="B192" s="103">
        <v>3294.2</v>
      </c>
      <c r="C192" s="103">
        <v>58.757625126584919</v>
      </c>
      <c r="D192" s="102">
        <v>21</v>
      </c>
      <c r="E192" s="101">
        <v>2.1413729811975375E-2</v>
      </c>
      <c r="F192" s="100">
        <v>2217.2345932902581</v>
      </c>
      <c r="G192" s="100">
        <v>2419.1217850749772</v>
      </c>
      <c r="H192" s="100">
        <v>2589.9354669404984</v>
      </c>
      <c r="I192" s="100">
        <v>2589.9354669404984</v>
      </c>
      <c r="J192" s="100">
        <v>2589.9354669404984</v>
      </c>
      <c r="K192" s="100">
        <v>2589.9354669404984</v>
      </c>
      <c r="L192" s="153" t="s">
        <v>7</v>
      </c>
      <c r="M192" s="154"/>
      <c r="N192" s="154"/>
      <c r="O192" s="155"/>
    </row>
    <row r="193" spans="1:15" x14ac:dyDescent="0.2">
      <c r="A193" s="104">
        <v>4814</v>
      </c>
      <c r="B193" s="103">
        <v>4782.8999999999996</v>
      </c>
      <c r="C193" s="103">
        <v>111.98752208867035</v>
      </c>
      <c r="D193" s="102">
        <v>48.53</v>
      </c>
      <c r="E193" s="101">
        <v>1.9430122525211913E-2</v>
      </c>
      <c r="F193" s="100">
        <v>1977.5372846143744</v>
      </c>
      <c r="G193" s="100">
        <v>2472.3613451462029</v>
      </c>
      <c r="H193" s="100">
        <v>2589.9354669404984</v>
      </c>
      <c r="I193" s="100">
        <v>2589.9354669404984</v>
      </c>
      <c r="J193" s="100">
        <v>2589.9354669404984</v>
      </c>
      <c r="K193" s="100">
        <v>2589.9354669404984</v>
      </c>
      <c r="L193" s="153" t="s">
        <v>6</v>
      </c>
      <c r="M193" s="154"/>
      <c r="N193" s="154"/>
      <c r="O193" s="155"/>
    </row>
    <row r="194" spans="1:15" x14ac:dyDescent="0.2">
      <c r="A194" s="104">
        <v>4820</v>
      </c>
      <c r="B194" s="103">
        <v>5243.5</v>
      </c>
      <c r="C194" s="103">
        <v>21.891040490988019</v>
      </c>
      <c r="D194" s="102">
        <v>51.197000000000003</v>
      </c>
      <c r="E194" s="101">
        <v>1.7062516665436681E-2</v>
      </c>
      <c r="F194" s="100">
        <v>2289.9755539075645</v>
      </c>
      <c r="G194" s="100">
        <v>2589.9354669404984</v>
      </c>
      <c r="H194" s="100">
        <v>2589.9354669404984</v>
      </c>
      <c r="I194" s="100">
        <v>2589.9354669404984</v>
      </c>
      <c r="J194" s="100">
        <v>2589.9354669404984</v>
      </c>
      <c r="K194" s="100">
        <v>2589.9354669404984</v>
      </c>
      <c r="L194" s="153" t="s">
        <v>7</v>
      </c>
      <c r="M194" s="154"/>
      <c r="N194" s="154"/>
      <c r="O194" s="155"/>
    </row>
    <row r="195" spans="1:15" x14ac:dyDescent="0.2">
      <c r="A195" s="104">
        <v>4822</v>
      </c>
      <c r="B195" s="103">
        <v>6021.5</v>
      </c>
      <c r="C195" s="103">
        <v>-26.569951013347726</v>
      </c>
      <c r="D195" s="102">
        <v>65</v>
      </c>
      <c r="E195" s="101">
        <v>1.7216441347355317E-2</v>
      </c>
      <c r="F195" s="100">
        <v>2190.5719952336763</v>
      </c>
      <c r="G195" s="100">
        <v>2589.9354669404984</v>
      </c>
      <c r="H195" s="100">
        <v>2589.9354669404984</v>
      </c>
      <c r="I195" s="100">
        <v>2589.9354669404984</v>
      </c>
      <c r="J195" s="100">
        <v>2589.9354669404984</v>
      </c>
      <c r="K195" s="100">
        <v>2589.9354669404984</v>
      </c>
      <c r="L195" s="153" t="s">
        <v>7</v>
      </c>
      <c r="M195" s="154"/>
      <c r="N195" s="154"/>
      <c r="O195" s="155"/>
    </row>
    <row r="196" spans="1:15" x14ac:dyDescent="0.2">
      <c r="A196" s="104">
        <v>4824</v>
      </c>
      <c r="B196" s="103">
        <v>5876.6</v>
      </c>
      <c r="C196" s="103">
        <v>178.82386334111661</v>
      </c>
      <c r="D196" s="102">
        <v>64.944999999999993</v>
      </c>
      <c r="E196" s="101">
        <v>1.7959173763025353E-2</v>
      </c>
      <c r="F196" s="100">
        <v>2046.2301686844064</v>
      </c>
      <c r="G196" s="100">
        <v>2589.9354669404984</v>
      </c>
      <c r="H196" s="100">
        <v>2589.9354669404984</v>
      </c>
      <c r="I196" s="100">
        <v>2589.9354669404984</v>
      </c>
      <c r="J196" s="100">
        <v>2589.9354669404984</v>
      </c>
      <c r="K196" s="100">
        <v>2589.9354669404984</v>
      </c>
      <c r="L196" s="153" t="s">
        <v>7</v>
      </c>
      <c r="M196" s="154"/>
      <c r="N196" s="154"/>
      <c r="O196" s="155"/>
    </row>
    <row r="197" spans="1:15" x14ac:dyDescent="0.2">
      <c r="A197" s="104">
        <v>4826</v>
      </c>
      <c r="B197" s="103">
        <v>6185</v>
      </c>
      <c r="C197" s="103">
        <v>217.95585872084513</v>
      </c>
      <c r="D197" s="102">
        <v>67</v>
      </c>
      <c r="E197" s="101">
        <v>1.6989806168067549E-2</v>
      </c>
      <c r="F197" s="100">
        <v>2235.0945551131231</v>
      </c>
      <c r="G197" s="100">
        <v>2589.9354669404984</v>
      </c>
      <c r="H197" s="100">
        <v>2589.9354669404984</v>
      </c>
      <c r="I197" s="100">
        <v>2589.9354669404984</v>
      </c>
      <c r="J197" s="100">
        <v>2589.9354669404984</v>
      </c>
      <c r="K197" s="100">
        <v>2589.9354669404984</v>
      </c>
      <c r="L197" s="153" t="s">
        <v>7</v>
      </c>
      <c r="M197" s="154"/>
      <c r="N197" s="154"/>
      <c r="O197" s="155"/>
    </row>
    <row r="198" spans="1:15" x14ac:dyDescent="0.2">
      <c r="A198" s="104">
        <v>4827</v>
      </c>
      <c r="B198" s="103">
        <v>9189.7999999999993</v>
      </c>
      <c r="C198" s="103">
        <v>-444.14946337124093</v>
      </c>
      <c r="D198" s="102">
        <v>126.7</v>
      </c>
      <c r="E198" s="101">
        <v>1.830033542686604E-2</v>
      </c>
      <c r="F198" s="100">
        <v>1501.5247631899394</v>
      </c>
      <c r="G198" s="100">
        <v>2589.9354669404984</v>
      </c>
      <c r="H198" s="100">
        <v>2589.9354669404984</v>
      </c>
      <c r="I198" s="100">
        <v>2589.9354669404984</v>
      </c>
      <c r="J198" s="100">
        <v>2589.9354669404984</v>
      </c>
      <c r="K198" s="100">
        <v>2589.9354669404984</v>
      </c>
      <c r="L198" s="153" t="s">
        <v>6</v>
      </c>
      <c r="M198" s="154"/>
      <c r="N198" s="154"/>
      <c r="O198" s="155"/>
    </row>
    <row r="199" spans="1:15" x14ac:dyDescent="0.2">
      <c r="A199" s="104">
        <v>4952</v>
      </c>
      <c r="B199" s="103">
        <v>5848.1</v>
      </c>
      <c r="C199" s="103">
        <v>-95.268012370083824</v>
      </c>
      <c r="D199" s="102">
        <v>59.015999999999998</v>
      </c>
      <c r="E199" s="101">
        <v>1.6296311040506363E-2</v>
      </c>
      <c r="F199" s="100">
        <v>2438.0785770715152</v>
      </c>
      <c r="G199" s="100">
        <v>2589.9354669404984</v>
      </c>
      <c r="H199" s="100">
        <v>2589.9354669404984</v>
      </c>
      <c r="I199" s="100">
        <v>2589.9354669404984</v>
      </c>
      <c r="J199" s="100">
        <v>2589.9354669404984</v>
      </c>
      <c r="K199" s="100">
        <v>2589.9354669404984</v>
      </c>
      <c r="L199" s="153" t="s">
        <v>7</v>
      </c>
      <c r="M199" s="154"/>
      <c r="N199" s="154"/>
      <c r="O199" s="155"/>
    </row>
    <row r="200" spans="1:15" x14ac:dyDescent="0.2">
      <c r="A200" s="104">
        <v>4955</v>
      </c>
      <c r="B200" s="103">
        <v>5791.7</v>
      </c>
      <c r="C200" s="103">
        <v>90.655242193708389</v>
      </c>
      <c r="D200" s="102">
        <v>57.423000000000002</v>
      </c>
      <c r="E200" s="101">
        <v>1.6085742703552463E-2</v>
      </c>
      <c r="F200" s="100">
        <v>2501.5186020906926</v>
      </c>
      <c r="G200" s="100">
        <v>2589.9354669404984</v>
      </c>
      <c r="H200" s="100">
        <v>2589.9354669404984</v>
      </c>
      <c r="I200" s="100">
        <v>2589.9354669404984</v>
      </c>
      <c r="J200" s="100">
        <v>2589.9354669404984</v>
      </c>
      <c r="K200" s="100">
        <v>2589.9354669404984</v>
      </c>
      <c r="L200" s="153" t="s">
        <v>7</v>
      </c>
      <c r="M200" s="154"/>
      <c r="N200" s="154"/>
      <c r="O200" s="155"/>
    </row>
    <row r="201" spans="1:15" x14ac:dyDescent="0.2">
      <c r="A201" s="104">
        <v>4956</v>
      </c>
      <c r="B201" s="103">
        <v>6330.8</v>
      </c>
      <c r="C201" s="103">
        <v>16.62607397806126</v>
      </c>
      <c r="D201" s="102">
        <v>71.563999999999993</v>
      </c>
      <c r="E201" s="101">
        <v>1.7547896328196901E-2</v>
      </c>
      <c r="F201" s="100">
        <v>2087.8053068839959</v>
      </c>
      <c r="G201" s="100">
        <v>2589.9354669404984</v>
      </c>
      <c r="H201" s="100">
        <v>2589.9354669404984</v>
      </c>
      <c r="I201" s="100">
        <v>2589.9354669404984</v>
      </c>
      <c r="J201" s="100">
        <v>2589.9354669404984</v>
      </c>
      <c r="K201" s="100">
        <v>2589.9354669404984</v>
      </c>
      <c r="L201" s="153" t="s">
        <v>7</v>
      </c>
      <c r="M201" s="154"/>
      <c r="N201" s="154"/>
      <c r="O201" s="155"/>
    </row>
    <row r="202" spans="1:15" x14ac:dyDescent="0.2">
      <c r="A202" s="104">
        <v>4970</v>
      </c>
      <c r="B202" s="103">
        <v>5858.9</v>
      </c>
      <c r="C202" s="103">
        <v>41.356228066220844</v>
      </c>
      <c r="D202" s="102">
        <v>59.228000000000002</v>
      </c>
      <c r="E202" s="101">
        <v>1.6307068221982496E-2</v>
      </c>
      <c r="F202" s="100">
        <v>2434.5893652957138</v>
      </c>
      <c r="G202" s="100">
        <v>2589.9354669404984</v>
      </c>
      <c r="H202" s="100">
        <v>2589.9354669404984</v>
      </c>
      <c r="I202" s="100">
        <v>2589.9354669404984</v>
      </c>
      <c r="J202" s="100">
        <v>2589.9354669404984</v>
      </c>
      <c r="K202" s="100">
        <v>2589.9354669404984</v>
      </c>
      <c r="L202" s="153" t="s">
        <v>7</v>
      </c>
      <c r="M202" s="154"/>
      <c r="N202" s="154"/>
      <c r="O202" s="155"/>
    </row>
    <row r="203" spans="1:15" x14ac:dyDescent="0.2">
      <c r="A203" s="104">
        <v>4972</v>
      </c>
      <c r="B203" s="103">
        <v>5598.9</v>
      </c>
      <c r="C203" s="103">
        <v>116.13924293358033</v>
      </c>
      <c r="D203" s="102">
        <v>57.5</v>
      </c>
      <c r="E203" s="101">
        <v>1.7141898155565556E-2</v>
      </c>
      <c r="F203" s="100">
        <v>2244.5176882896349</v>
      </c>
      <c r="G203" s="100">
        <v>2589.9354669404984</v>
      </c>
      <c r="H203" s="100">
        <v>2589.9354669404984</v>
      </c>
      <c r="I203" s="100">
        <v>2589.9354669404984</v>
      </c>
      <c r="J203" s="100">
        <v>2589.9354669404984</v>
      </c>
      <c r="K203" s="100">
        <v>2589.9354669404984</v>
      </c>
      <c r="L203" s="153" t="s">
        <v>7</v>
      </c>
      <c r="M203" s="154"/>
      <c r="N203" s="154"/>
      <c r="O203" s="155"/>
    </row>
    <row r="204" spans="1:15" x14ac:dyDescent="0.2">
      <c r="A204" s="104">
        <v>4975</v>
      </c>
      <c r="B204" s="103">
        <v>6076.1</v>
      </c>
      <c r="C204" s="103">
        <v>-40.595909642179485</v>
      </c>
      <c r="D204" s="102">
        <v>65.498000000000005</v>
      </c>
      <c r="E204" s="101">
        <v>1.7090068170127266E-2</v>
      </c>
      <c r="F204" s="100">
        <v>2218.1498566148039</v>
      </c>
      <c r="G204" s="100">
        <v>2589.9354669404984</v>
      </c>
      <c r="H204" s="100">
        <v>2589.9354669404984</v>
      </c>
      <c r="I204" s="100">
        <v>2589.9354669404984</v>
      </c>
      <c r="J204" s="100">
        <v>2589.9354669404984</v>
      </c>
      <c r="K204" s="100">
        <v>2589.9354669404984</v>
      </c>
      <c r="L204" s="153" t="s">
        <v>7</v>
      </c>
      <c r="M204" s="154"/>
      <c r="N204" s="154"/>
      <c r="O204" s="155"/>
    </row>
    <row r="205" spans="1:15" x14ac:dyDescent="0.2">
      <c r="A205" s="104">
        <v>4976</v>
      </c>
      <c r="B205" s="103">
        <v>6006.4</v>
      </c>
      <c r="C205" s="103">
        <v>7.3030920094581848</v>
      </c>
      <c r="D205" s="102">
        <v>63.906999999999996</v>
      </c>
      <c r="E205" s="101">
        <v>1.6972835807378687E-2</v>
      </c>
      <c r="F205" s="100">
        <v>2253.217007506948</v>
      </c>
      <c r="G205" s="100">
        <v>2589.9354669404984</v>
      </c>
      <c r="H205" s="100">
        <v>2589.9354669404984</v>
      </c>
      <c r="I205" s="100">
        <v>2589.9354669404984</v>
      </c>
      <c r="J205" s="100">
        <v>2589.9354669404984</v>
      </c>
      <c r="K205" s="100">
        <v>2589.9354669404984</v>
      </c>
      <c r="L205" s="153" t="s">
        <v>7</v>
      </c>
      <c r="M205" s="154"/>
      <c r="N205" s="154"/>
      <c r="O205" s="155"/>
    </row>
    <row r="206" spans="1:15" x14ac:dyDescent="0.2">
      <c r="A206" s="104">
        <v>4977</v>
      </c>
      <c r="B206" s="103">
        <v>5501.4</v>
      </c>
      <c r="C206" s="103">
        <v>116.5963060469555</v>
      </c>
      <c r="D206" s="102">
        <v>53.298000000000002</v>
      </c>
      <c r="E206" s="101">
        <v>1.6273137198125984E-2</v>
      </c>
      <c r="F206" s="100">
        <v>2453.6996623953137</v>
      </c>
      <c r="G206" s="100">
        <v>2589.9354669404984</v>
      </c>
      <c r="H206" s="100">
        <v>2589.9354669404984</v>
      </c>
      <c r="I206" s="100">
        <v>2589.9354669404984</v>
      </c>
      <c r="J206" s="100">
        <v>2589.9354669404984</v>
      </c>
      <c r="K206" s="100">
        <v>2589.9354669404984</v>
      </c>
      <c r="L206" s="153" t="s">
        <v>6</v>
      </c>
      <c r="M206" s="154"/>
      <c r="N206" s="154"/>
      <c r="O206" s="155"/>
    </row>
    <row r="207" spans="1:15" x14ac:dyDescent="0.2">
      <c r="A207" s="104">
        <v>5224</v>
      </c>
      <c r="B207" s="103">
        <v>6008.2</v>
      </c>
      <c r="C207" s="103">
        <v>263.71615268776463</v>
      </c>
      <c r="D207" s="102">
        <v>60.771000000000001</v>
      </c>
      <c r="E207" s="101">
        <v>1.6046422099139982E-2</v>
      </c>
      <c r="F207" s="100">
        <v>2511.0257338719616</v>
      </c>
      <c r="G207" s="100">
        <v>2589.9354669404984</v>
      </c>
      <c r="H207" s="100">
        <v>2589.9354669404984</v>
      </c>
      <c r="I207" s="100">
        <v>2589.9354669404984</v>
      </c>
      <c r="J207" s="100">
        <v>2589.9354669404984</v>
      </c>
      <c r="K207" s="100">
        <v>2589.9354669404984</v>
      </c>
      <c r="L207" s="153" t="s">
        <v>6</v>
      </c>
      <c r="M207" s="154"/>
      <c r="N207" s="154"/>
      <c r="O207" s="155"/>
    </row>
    <row r="208" spans="1:15" x14ac:dyDescent="0.2">
      <c r="A208" s="104">
        <v>5400</v>
      </c>
      <c r="B208" s="103">
        <v>5840.3</v>
      </c>
      <c r="C208" s="103">
        <v>345.71391892350789</v>
      </c>
      <c r="D208" s="102">
        <v>69.56</v>
      </c>
      <c r="E208" s="101">
        <v>1.9579235190366775E-2</v>
      </c>
      <c r="F208" s="100">
        <v>1713.4071809083525</v>
      </c>
      <c r="G208" s="100">
        <v>2406.3051555570769</v>
      </c>
      <c r="H208" s="100">
        <v>2589.9354669404984</v>
      </c>
      <c r="I208" s="100">
        <v>2589.9354669404984</v>
      </c>
      <c r="J208" s="100">
        <v>2589.9354669404984</v>
      </c>
      <c r="K208" s="100">
        <v>2589.9354669404984</v>
      </c>
      <c r="L208" s="153" t="s">
        <v>80</v>
      </c>
      <c r="M208" s="154"/>
      <c r="N208" s="154"/>
      <c r="O208" s="155"/>
    </row>
    <row r="209" spans="1:15" x14ac:dyDescent="0.2">
      <c r="A209" s="104">
        <v>5437</v>
      </c>
      <c r="B209" s="103">
        <v>2954.7</v>
      </c>
      <c r="C209" s="103">
        <v>-11.451198432507008</v>
      </c>
      <c r="D209" s="102">
        <v>15.6</v>
      </c>
      <c r="E209" s="101">
        <v>2.6535371706439104E-2</v>
      </c>
      <c r="F209" s="100">
        <v>2214.9531236387752</v>
      </c>
      <c r="G209" s="100">
        <v>2349.3032630610019</v>
      </c>
      <c r="H209" s="100">
        <v>2451.2521184125108</v>
      </c>
      <c r="I209" s="100">
        <v>2525.9686233488396</v>
      </c>
      <c r="J209" s="100">
        <v>2589.9354669404984</v>
      </c>
      <c r="K209" s="100">
        <v>2589.9354669404984</v>
      </c>
      <c r="L209" s="153" t="s">
        <v>7</v>
      </c>
      <c r="M209" s="154"/>
      <c r="N209" s="154"/>
      <c r="O209" s="155"/>
    </row>
    <row r="210" spans="1:15" x14ac:dyDescent="0.2">
      <c r="A210" s="104">
        <v>5438</v>
      </c>
      <c r="B210" s="103">
        <v>2963.3</v>
      </c>
      <c r="C210" s="103">
        <v>20.854493747133567</v>
      </c>
      <c r="D210" s="102">
        <v>16.3</v>
      </c>
      <c r="E210" s="101">
        <v>2.7800785870832852E-2</v>
      </c>
      <c r="F210" s="100">
        <v>2175.5231025748462</v>
      </c>
      <c r="G210" s="100">
        <v>2316.9261029236527</v>
      </c>
      <c r="H210" s="100">
        <v>2421.6926963870696</v>
      </c>
      <c r="I210" s="100">
        <v>2502.671168793679</v>
      </c>
      <c r="J210" s="100">
        <v>2589.9354669404984</v>
      </c>
      <c r="K210" s="100">
        <v>2589.9354669404984</v>
      </c>
      <c r="L210" s="153" t="s">
        <v>7</v>
      </c>
      <c r="M210" s="154"/>
      <c r="N210" s="154"/>
      <c r="O210" s="155"/>
    </row>
    <row r="211" spans="1:15" x14ac:dyDescent="0.2">
      <c r="A211" s="104">
        <v>5486</v>
      </c>
      <c r="B211" s="103">
        <v>2885.1</v>
      </c>
      <c r="C211" s="103">
        <v>108.22334224074527</v>
      </c>
      <c r="D211" s="102">
        <v>11.6</v>
      </c>
      <c r="E211" s="101">
        <v>1.9242243928428698E-2</v>
      </c>
      <c r="F211" s="100">
        <v>2438.839578775433</v>
      </c>
      <c r="G211" s="100">
        <v>2546.469983152278</v>
      </c>
      <c r="H211" s="100">
        <v>2589.9354669404984</v>
      </c>
      <c r="I211" s="100">
        <v>2589.9354669404984</v>
      </c>
      <c r="J211" s="100">
        <v>2589.9354669404984</v>
      </c>
      <c r="K211" s="100">
        <v>2589.9354669404984</v>
      </c>
      <c r="L211" s="153" t="s">
        <v>0</v>
      </c>
      <c r="M211" s="154"/>
      <c r="N211" s="154"/>
      <c r="O211" s="155"/>
    </row>
    <row r="212" spans="1:15" x14ac:dyDescent="0.2">
      <c r="A212" s="104">
        <v>5487</v>
      </c>
      <c r="B212" s="103">
        <v>3008</v>
      </c>
      <c r="C212" s="103">
        <v>-26.990659102818267</v>
      </c>
      <c r="D212" s="102">
        <v>15.5</v>
      </c>
      <c r="E212" s="101">
        <v>2.291363294192051E-2</v>
      </c>
      <c r="F212" s="100">
        <v>2285.13735400111</v>
      </c>
      <c r="G212" s="100">
        <v>2423.3173995159887</v>
      </c>
      <c r="H212" s="100">
        <v>2525.2111842015006</v>
      </c>
      <c r="I212" s="100">
        <v>2589.9354669404984</v>
      </c>
      <c r="J212" s="100">
        <v>2589.9354669404984</v>
      </c>
      <c r="K212" s="100">
        <v>2589.9354669404984</v>
      </c>
      <c r="L212" s="153" t="s">
        <v>0</v>
      </c>
      <c r="M212" s="154"/>
      <c r="N212" s="154"/>
      <c r="O212" s="155"/>
    </row>
    <row r="213" spans="1:15" x14ac:dyDescent="0.2">
      <c r="A213" s="104">
        <v>5488</v>
      </c>
      <c r="B213" s="103">
        <v>2948.1</v>
      </c>
      <c r="C213" s="103">
        <v>-14.406943006822049</v>
      </c>
      <c r="D213" s="102">
        <v>14.25</v>
      </c>
      <c r="E213" s="101">
        <v>2.3258273769253063E-2</v>
      </c>
      <c r="F213" s="100">
        <v>2307.0458119125515</v>
      </c>
      <c r="G213" s="100">
        <v>2430.6420425180931</v>
      </c>
      <c r="H213" s="100">
        <v>2521.4380202855555</v>
      </c>
      <c r="I213" s="100">
        <v>2589.9354669404984</v>
      </c>
      <c r="J213" s="100">
        <v>2589.9354669404984</v>
      </c>
      <c r="K213" s="100">
        <v>2589.9354669404984</v>
      </c>
      <c r="L213" s="153" t="s">
        <v>7</v>
      </c>
      <c r="M213" s="154"/>
      <c r="N213" s="154"/>
      <c r="O213" s="155"/>
    </row>
    <row r="214" spans="1:15" x14ac:dyDescent="0.2">
      <c r="A214" s="104">
        <v>5489</v>
      </c>
      <c r="B214" s="103">
        <v>2949.1</v>
      </c>
      <c r="C214" s="103">
        <v>75.994223671826333</v>
      </c>
      <c r="D214" s="102">
        <v>14</v>
      </c>
      <c r="E214" s="101">
        <v>2.2493916109375015E-2</v>
      </c>
      <c r="F214" s="100">
        <v>2327.0601620749139</v>
      </c>
      <c r="G214" s="100">
        <v>2450.0742706592105</v>
      </c>
      <c r="H214" s="100">
        <v>2551.6159186531868</v>
      </c>
      <c r="I214" s="100">
        <v>2589.9354669404984</v>
      </c>
      <c r="J214" s="100">
        <v>2589.9354669404984</v>
      </c>
      <c r="K214" s="100">
        <v>2589.9354669404984</v>
      </c>
      <c r="L214" s="153" t="s">
        <v>7</v>
      </c>
      <c r="M214" s="154"/>
      <c r="N214" s="154"/>
      <c r="O214" s="155"/>
    </row>
    <row r="215" spans="1:15" x14ac:dyDescent="0.2">
      <c r="A215" s="104">
        <v>5490</v>
      </c>
      <c r="B215" s="103">
        <v>3426</v>
      </c>
      <c r="C215" s="103">
        <v>131.51500025790861</v>
      </c>
      <c r="D215" s="102">
        <v>22.597999999999999</v>
      </c>
      <c r="E215" s="101">
        <v>1.9948405907889891E-2</v>
      </c>
      <c r="F215" s="100">
        <v>2255.0076806042798</v>
      </c>
      <c r="G215" s="100">
        <v>2483.2742743592735</v>
      </c>
      <c r="H215" s="100">
        <v>2589.9354669404984</v>
      </c>
      <c r="I215" s="100">
        <v>2589.9354669404984</v>
      </c>
      <c r="J215" s="100">
        <v>2589.9354669404984</v>
      </c>
      <c r="K215" s="100">
        <v>2589.9354669404984</v>
      </c>
      <c r="L215" s="153" t="s">
        <v>7</v>
      </c>
      <c r="M215" s="154"/>
      <c r="N215" s="154"/>
      <c r="O215" s="155"/>
    </row>
    <row r="216" spans="1:15" x14ac:dyDescent="0.2">
      <c r="A216" s="104">
        <v>5717</v>
      </c>
      <c r="B216" s="103">
        <v>6021.2</v>
      </c>
      <c r="C216" s="103">
        <v>186.85727729804825</v>
      </c>
      <c r="D216" s="102">
        <v>62.84</v>
      </c>
      <c r="E216" s="101">
        <v>1.6588808780918278E-2</v>
      </c>
      <c r="F216" s="100">
        <v>2349.770861414514</v>
      </c>
      <c r="G216" s="100">
        <v>2589.9354669404984</v>
      </c>
      <c r="H216" s="100">
        <v>2589.9354669404984</v>
      </c>
      <c r="I216" s="100">
        <v>2589.9354669404984</v>
      </c>
      <c r="J216" s="100">
        <v>2589.9354669404984</v>
      </c>
      <c r="K216" s="100">
        <v>2589.9354669404984</v>
      </c>
      <c r="L216" s="153" t="s">
        <v>59</v>
      </c>
      <c r="M216" s="154"/>
      <c r="N216" s="154"/>
      <c r="O216" s="155"/>
    </row>
    <row r="217" spans="1:15" x14ac:dyDescent="0.2">
      <c r="A217" s="104">
        <v>5720</v>
      </c>
      <c r="B217" s="103">
        <v>6044.7</v>
      </c>
      <c r="C217" s="103">
        <v>88.249624402847729</v>
      </c>
      <c r="D217" s="102">
        <v>68</v>
      </c>
      <c r="E217" s="101">
        <v>1.79694711073075E-2</v>
      </c>
      <c r="F217" s="100">
        <v>2023.6444650120491</v>
      </c>
      <c r="G217" s="100">
        <v>2589.9354669404984</v>
      </c>
      <c r="H217" s="100">
        <v>2589.9354669404984</v>
      </c>
      <c r="I217" s="100">
        <v>2589.9354669404984</v>
      </c>
      <c r="J217" s="100">
        <v>2589.9354669404984</v>
      </c>
      <c r="K217" s="100">
        <v>2589.9354669404984</v>
      </c>
      <c r="L217" s="153" t="s">
        <v>79</v>
      </c>
      <c r="M217" s="154"/>
      <c r="N217" s="154"/>
      <c r="O217" s="155"/>
    </row>
    <row r="218" spans="1:15" x14ac:dyDescent="0.2">
      <c r="A218" s="104">
        <v>5721</v>
      </c>
      <c r="B218" s="103">
        <v>6088.5</v>
      </c>
      <c r="C218" s="103">
        <v>98.972398267353256</v>
      </c>
      <c r="D218" s="102">
        <v>64.3</v>
      </c>
      <c r="E218" s="101">
        <v>1.6686981290535308E-2</v>
      </c>
      <c r="F218" s="100">
        <v>2321.6585601450656</v>
      </c>
      <c r="G218" s="100">
        <v>2589.9354669404984</v>
      </c>
      <c r="H218" s="100">
        <v>2589.9354669404984</v>
      </c>
      <c r="I218" s="100">
        <v>2589.9354669404984</v>
      </c>
      <c r="J218" s="100">
        <v>2589.9354669404984</v>
      </c>
      <c r="K218" s="100">
        <v>2589.9354669404984</v>
      </c>
      <c r="L218" s="153" t="s">
        <v>59</v>
      </c>
      <c r="M218" s="154"/>
      <c r="N218" s="154"/>
      <c r="O218" s="155"/>
    </row>
    <row r="219" spans="1:15" x14ac:dyDescent="0.2">
      <c r="A219" s="104">
        <v>5729</v>
      </c>
      <c r="B219" s="103">
        <v>6228.4</v>
      </c>
      <c r="C219" s="103">
        <v>5.4357839526437131</v>
      </c>
      <c r="D219" s="102">
        <v>73</v>
      </c>
      <c r="E219" s="101">
        <v>1.8436505211350773E-2</v>
      </c>
      <c r="F219" s="100">
        <v>1891.542021067002</v>
      </c>
      <c r="G219" s="100">
        <v>2589.9354669404984</v>
      </c>
      <c r="H219" s="100">
        <v>2589.9354669404984</v>
      </c>
      <c r="I219" s="100">
        <v>2589.9354669404984</v>
      </c>
      <c r="J219" s="100">
        <v>2589.9354669404984</v>
      </c>
      <c r="K219" s="100">
        <v>2589.9354669404984</v>
      </c>
      <c r="L219" s="153" t="s">
        <v>78</v>
      </c>
      <c r="M219" s="154"/>
      <c r="N219" s="154"/>
      <c r="O219" s="155"/>
    </row>
    <row r="220" spans="1:15" x14ac:dyDescent="0.2">
      <c r="A220" s="104">
        <v>5735</v>
      </c>
      <c r="B220" s="103">
        <v>6000</v>
      </c>
      <c r="C220" s="103">
        <v>38.522496917250642</v>
      </c>
      <c r="D220" s="102">
        <v>61.027000000000001</v>
      </c>
      <c r="E220" s="101">
        <v>1.6160132996066494E-2</v>
      </c>
      <c r="F220" s="100">
        <v>2476.596234541812</v>
      </c>
      <c r="G220" s="100">
        <v>2589.9354669404984</v>
      </c>
      <c r="H220" s="100">
        <v>2589.9354669404984</v>
      </c>
      <c r="I220" s="100">
        <v>2589.9354669404984</v>
      </c>
      <c r="J220" s="100">
        <v>2589.9354669404984</v>
      </c>
      <c r="K220" s="100">
        <v>2589.9354669404984</v>
      </c>
      <c r="L220" s="153" t="s">
        <v>77</v>
      </c>
      <c r="M220" s="154"/>
      <c r="N220" s="154"/>
      <c r="O220" s="155"/>
    </row>
    <row r="221" spans="1:15" x14ac:dyDescent="0.2">
      <c r="A221" s="104">
        <v>5827</v>
      </c>
      <c r="B221" s="103">
        <v>4981.3</v>
      </c>
      <c r="C221" s="103">
        <v>-95.710284777049367</v>
      </c>
      <c r="D221" s="102">
        <v>52.7</v>
      </c>
      <c r="E221" s="101">
        <v>1.9562096464612322E-2</v>
      </c>
      <c r="F221" s="100">
        <v>1914.0076526145922</v>
      </c>
      <c r="G221" s="100">
        <v>2443.6186538408601</v>
      </c>
      <c r="H221" s="100">
        <v>2589.9354669404984</v>
      </c>
      <c r="I221" s="100">
        <v>2589.9354669404984</v>
      </c>
      <c r="J221" s="100">
        <v>2589.9354669404984</v>
      </c>
      <c r="K221" s="100">
        <v>2589.9354669404984</v>
      </c>
      <c r="L221" s="153" t="s">
        <v>6</v>
      </c>
      <c r="M221" s="154"/>
      <c r="N221" s="154"/>
      <c r="O221" s="155"/>
    </row>
    <row r="222" spans="1:15" x14ac:dyDescent="0.2">
      <c r="A222" s="104">
        <v>5863</v>
      </c>
      <c r="B222" s="103">
        <v>3066</v>
      </c>
      <c r="C222" s="103">
        <v>35.584646149428806</v>
      </c>
      <c r="D222" s="102">
        <v>15.5</v>
      </c>
      <c r="E222" s="101">
        <v>2.0123116603443417E-2</v>
      </c>
      <c r="F222" s="100">
        <v>2353.8440462021208</v>
      </c>
      <c r="G222" s="100">
        <v>2501.8518320921985</v>
      </c>
      <c r="H222" s="100">
        <v>2589.9354669404984</v>
      </c>
      <c r="I222" s="100">
        <v>2589.9354669404984</v>
      </c>
      <c r="J222" s="100">
        <v>2589.9354669404984</v>
      </c>
      <c r="K222" s="100">
        <v>2589.9354669404984</v>
      </c>
      <c r="L222" s="153" t="s">
        <v>7</v>
      </c>
      <c r="M222" s="154"/>
      <c r="N222" s="154"/>
      <c r="O222" s="155"/>
    </row>
    <row r="223" spans="1:15" x14ac:dyDescent="0.2">
      <c r="A223" s="104">
        <v>5909</v>
      </c>
      <c r="B223" s="103">
        <v>2664.6</v>
      </c>
      <c r="C223" s="103">
        <v>48.557275231831603</v>
      </c>
      <c r="D223" s="102">
        <v>7.2610000000000001</v>
      </c>
      <c r="E223" s="101">
        <v>1.7964920536998285E-2</v>
      </c>
      <c r="F223" s="100">
        <v>2512.0886000879673</v>
      </c>
      <c r="G223" s="100">
        <v>2589.9354669404984</v>
      </c>
      <c r="H223" s="100">
        <v>2589.9354669404984</v>
      </c>
      <c r="I223" s="100">
        <v>2589.9354669404984</v>
      </c>
      <c r="J223" s="100">
        <v>2589.9354669404984</v>
      </c>
      <c r="K223" s="100">
        <v>2589.9354669404984</v>
      </c>
      <c r="L223" s="153" t="s">
        <v>11</v>
      </c>
      <c r="M223" s="154"/>
      <c r="N223" s="154"/>
      <c r="O223" s="155"/>
    </row>
    <row r="224" spans="1:15" x14ac:dyDescent="0.2">
      <c r="A224" s="104">
        <v>5913</v>
      </c>
      <c r="B224" s="103">
        <v>3783.1</v>
      </c>
      <c r="C224" s="103">
        <v>202.54504868655226</v>
      </c>
      <c r="D224" s="102">
        <v>25.8</v>
      </c>
      <c r="E224" s="101">
        <v>1.6661531740656436E-2</v>
      </c>
      <c r="F224" s="100">
        <v>2454.2311877983429</v>
      </c>
      <c r="G224" s="100">
        <v>2589.9354669404984</v>
      </c>
      <c r="H224" s="100">
        <v>2589.9354669404984</v>
      </c>
      <c r="I224" s="100">
        <v>2589.9354669404984</v>
      </c>
      <c r="J224" s="100">
        <v>2589.9354669404984</v>
      </c>
      <c r="K224" s="100">
        <v>2589.9354669404984</v>
      </c>
      <c r="L224" s="153" t="s">
        <v>7</v>
      </c>
      <c r="M224" s="154"/>
      <c r="N224" s="154"/>
      <c r="O224" s="155"/>
    </row>
    <row r="225" spans="1:15" x14ac:dyDescent="0.2">
      <c r="A225" s="104">
        <v>5948</v>
      </c>
      <c r="B225" s="103">
        <v>2891.6</v>
      </c>
      <c r="C225" s="103">
        <v>-36.656799109843121</v>
      </c>
      <c r="D225" s="102">
        <v>12.91</v>
      </c>
      <c r="E225" s="101">
        <v>2.3171824251860075E-2</v>
      </c>
      <c r="F225" s="100">
        <v>2339.6799808672035</v>
      </c>
      <c r="G225" s="100">
        <v>2449.8289739234174</v>
      </c>
      <c r="H225" s="100">
        <v>2526.7766076897792</v>
      </c>
      <c r="I225" s="100">
        <v>2589.9354669404984</v>
      </c>
      <c r="J225" s="100">
        <v>2589.9354669404984</v>
      </c>
      <c r="K225" s="100">
        <v>2589.9354669404984</v>
      </c>
      <c r="L225" s="153" t="s">
        <v>11</v>
      </c>
      <c r="M225" s="154"/>
      <c r="N225" s="154"/>
      <c r="O225" s="155"/>
    </row>
    <row r="226" spans="1:15" x14ac:dyDescent="0.2">
      <c r="A226" s="104">
        <v>5949</v>
      </c>
      <c r="B226" s="103">
        <v>2955</v>
      </c>
      <c r="C226" s="103">
        <v>33.934031037726442</v>
      </c>
      <c r="D226" s="102">
        <v>13.5</v>
      </c>
      <c r="E226" s="101">
        <v>2.0763773410330338E-2</v>
      </c>
      <c r="F226" s="100">
        <v>2370.5190461583638</v>
      </c>
      <c r="G226" s="100">
        <v>2493.9294519913442</v>
      </c>
      <c r="H226" s="100">
        <v>2589.9354669404984</v>
      </c>
      <c r="I226" s="100">
        <v>2589.9354669404984</v>
      </c>
      <c r="J226" s="100">
        <v>2589.9354669404984</v>
      </c>
      <c r="K226" s="100">
        <v>2589.9354669404984</v>
      </c>
      <c r="L226" s="153" t="s">
        <v>11</v>
      </c>
      <c r="M226" s="154"/>
      <c r="N226" s="154"/>
      <c r="O226" s="155"/>
    </row>
    <row r="227" spans="1:15" x14ac:dyDescent="0.2">
      <c r="A227" s="104">
        <v>6104</v>
      </c>
      <c r="B227" s="103">
        <v>2981.7</v>
      </c>
      <c r="C227" s="103">
        <v>108.10002623733756</v>
      </c>
      <c r="D227" s="102">
        <v>16</v>
      </c>
      <c r="E227" s="101">
        <v>2.5729746774529716E-2</v>
      </c>
      <c r="F227" s="100">
        <v>2217.2859869313475</v>
      </c>
      <c r="G227" s="100">
        <v>2355.8726147842249</v>
      </c>
      <c r="H227" s="100">
        <v>2462.5718959582159</v>
      </c>
      <c r="I227" s="100">
        <v>2552.3617792990717</v>
      </c>
      <c r="J227" s="100">
        <v>2589.9354669404984</v>
      </c>
      <c r="K227" s="100">
        <v>2589.9354669404984</v>
      </c>
      <c r="L227" s="153" t="s">
        <v>7</v>
      </c>
      <c r="M227" s="154"/>
      <c r="N227" s="154"/>
      <c r="O227" s="155"/>
    </row>
    <row r="228" spans="1:15" x14ac:dyDescent="0.2">
      <c r="A228" s="104">
        <v>6126</v>
      </c>
      <c r="B228" s="103">
        <v>2988.5</v>
      </c>
      <c r="C228" s="103">
        <v>69.620884687437169</v>
      </c>
      <c r="D228" s="102">
        <v>15.6</v>
      </c>
      <c r="E228" s="101">
        <v>2.4288173761871704E-2</v>
      </c>
      <c r="F228" s="100">
        <v>2254.837639309344</v>
      </c>
      <c r="G228" s="100">
        <v>2390.177422271559</v>
      </c>
      <c r="H228" s="100">
        <v>2495.1535423241262</v>
      </c>
      <c r="I228" s="100">
        <v>2589.9354669404984</v>
      </c>
      <c r="J228" s="100">
        <v>2589.9354669404984</v>
      </c>
      <c r="K228" s="100">
        <v>2589.9354669404984</v>
      </c>
      <c r="L228" s="153" t="s">
        <v>7</v>
      </c>
      <c r="M228" s="154"/>
      <c r="N228" s="154"/>
      <c r="O228" s="155"/>
    </row>
    <row r="229" spans="1:15" x14ac:dyDescent="0.2">
      <c r="A229" s="104">
        <v>6132</v>
      </c>
      <c r="B229" s="103">
        <v>4499.6000000000004</v>
      </c>
      <c r="C229" s="103">
        <v>62.937935183714266</v>
      </c>
      <c r="D229" s="102">
        <v>43</v>
      </c>
      <c r="E229" s="101">
        <v>1.9416994219273131E-2</v>
      </c>
      <c r="F229" s="100">
        <v>2040.6288344480695</v>
      </c>
      <c r="G229" s="100">
        <v>2483.0382280071672</v>
      </c>
      <c r="H229" s="100">
        <v>2589.9354669404984</v>
      </c>
      <c r="I229" s="100">
        <v>2589.9354669404984</v>
      </c>
      <c r="J229" s="100">
        <v>2589.9354669404984</v>
      </c>
      <c r="K229" s="100">
        <v>2589.9354669404984</v>
      </c>
      <c r="L229" s="153" t="s">
        <v>7</v>
      </c>
      <c r="M229" s="154"/>
      <c r="N229" s="154"/>
      <c r="O229" s="155"/>
    </row>
    <row r="230" spans="1:15" x14ac:dyDescent="0.2">
      <c r="A230" s="104">
        <v>6133</v>
      </c>
      <c r="B230" s="103">
        <v>4508.1000000000004</v>
      </c>
      <c r="C230" s="103">
        <v>80.021141461734089</v>
      </c>
      <c r="D230" s="102">
        <v>42.353000000000002</v>
      </c>
      <c r="E230" s="101">
        <v>1.899340390850179E-2</v>
      </c>
      <c r="F230" s="100">
        <v>2090.8718502962265</v>
      </c>
      <c r="G230" s="100">
        <v>2589.9354669404984</v>
      </c>
      <c r="H230" s="100">
        <v>2589.9354669404984</v>
      </c>
      <c r="I230" s="100">
        <v>2589.9354669404984</v>
      </c>
      <c r="J230" s="100">
        <v>2589.9354669404984</v>
      </c>
      <c r="K230" s="100">
        <v>2589.9354669404984</v>
      </c>
      <c r="L230" s="153" t="s">
        <v>7</v>
      </c>
      <c r="M230" s="154"/>
      <c r="N230" s="154"/>
      <c r="O230" s="155"/>
    </row>
    <row r="231" spans="1:15" x14ac:dyDescent="0.2">
      <c r="A231" s="104">
        <v>6134</v>
      </c>
      <c r="B231" s="103">
        <v>4773.8</v>
      </c>
      <c r="C231" s="103">
        <v>64.901696612827351</v>
      </c>
      <c r="D231" s="102">
        <v>48</v>
      </c>
      <c r="E231" s="101">
        <v>1.9268977225118701E-2</v>
      </c>
      <c r="F231" s="100">
        <v>2001.6897469177493</v>
      </c>
      <c r="G231" s="100">
        <v>2498.176361455156</v>
      </c>
      <c r="H231" s="100">
        <v>2589.9354669404984</v>
      </c>
      <c r="I231" s="100">
        <v>2589.9354669404984</v>
      </c>
      <c r="J231" s="100">
        <v>2589.9354669404984</v>
      </c>
      <c r="K231" s="100">
        <v>2589.9354669404984</v>
      </c>
      <c r="L231" s="153" t="s">
        <v>6</v>
      </c>
      <c r="M231" s="154"/>
      <c r="N231" s="154"/>
      <c r="O231" s="155"/>
    </row>
    <row r="232" spans="1:15" x14ac:dyDescent="0.2">
      <c r="A232" s="104">
        <v>6261</v>
      </c>
      <c r="B232" s="103">
        <v>5944.6</v>
      </c>
      <c r="C232" s="103">
        <v>296.3624152993093</v>
      </c>
      <c r="D232" s="102">
        <v>71</v>
      </c>
      <c r="E232" s="101">
        <v>1.9400112384175557E-2</v>
      </c>
      <c r="F232" s="100">
        <v>1727.8805500156905</v>
      </c>
      <c r="G232" s="100">
        <v>2443.7599310245982</v>
      </c>
      <c r="H232" s="100">
        <v>2589.9354669404984</v>
      </c>
      <c r="I232" s="100">
        <v>2589.9354669404984</v>
      </c>
      <c r="J232" s="100">
        <v>2589.9354669404984</v>
      </c>
      <c r="K232" s="100">
        <v>2589.9354669404984</v>
      </c>
      <c r="L232" s="153" t="s">
        <v>6</v>
      </c>
      <c r="M232" s="154"/>
      <c r="N232" s="154"/>
      <c r="O232" s="155"/>
    </row>
    <row r="233" spans="1:15" x14ac:dyDescent="0.2">
      <c r="A233" s="104">
        <v>6262</v>
      </c>
      <c r="B233" s="103">
        <v>6118.5</v>
      </c>
      <c r="C233" s="103">
        <v>337.86175254160185</v>
      </c>
      <c r="D233" s="102">
        <v>68.150000000000006</v>
      </c>
      <c r="E233" s="101">
        <v>1.7636129715486969E-2</v>
      </c>
      <c r="F233" s="100">
        <v>2088.9056286518171</v>
      </c>
      <c r="G233" s="100">
        <v>2589.9354669404984</v>
      </c>
      <c r="H233" s="100">
        <v>2589.9354669404984</v>
      </c>
      <c r="I233" s="100">
        <v>2589.9354669404984</v>
      </c>
      <c r="J233" s="100">
        <v>2589.9354669404984</v>
      </c>
      <c r="K233" s="100">
        <v>2589.9354669404984</v>
      </c>
      <c r="L233" s="153" t="s">
        <v>6</v>
      </c>
      <c r="M233" s="154"/>
      <c r="N233" s="154"/>
      <c r="O233" s="155"/>
    </row>
    <row r="234" spans="1:15" x14ac:dyDescent="0.2">
      <c r="A234" s="104">
        <v>6279</v>
      </c>
      <c r="B234" s="103">
        <v>2631</v>
      </c>
      <c r="C234" s="103">
        <v>-94.428388298714225</v>
      </c>
      <c r="D234" s="102">
        <v>7.4139999999999997</v>
      </c>
      <c r="E234" s="101">
        <v>3.6384427682265484E-2</v>
      </c>
      <c r="F234" s="100">
        <v>2449.9340760724663</v>
      </c>
      <c r="G234" s="100">
        <v>2488.7666575758653</v>
      </c>
      <c r="H234" s="100">
        <v>2513.4242387326003</v>
      </c>
      <c r="I234" s="100">
        <v>2530.8253497340784</v>
      </c>
      <c r="J234" s="100">
        <v>2580.6762578208736</v>
      </c>
      <c r="K234" s="100">
        <v>2589.9354669404984</v>
      </c>
      <c r="L234" s="153" t="s">
        <v>11</v>
      </c>
      <c r="M234" s="154"/>
      <c r="N234" s="154"/>
      <c r="O234" s="155"/>
    </row>
    <row r="235" spans="1:15" x14ac:dyDescent="0.2">
      <c r="A235" s="104">
        <v>6283</v>
      </c>
      <c r="B235" s="103">
        <v>2887.7</v>
      </c>
      <c r="C235" s="103">
        <v>-67.284598330815726</v>
      </c>
      <c r="D235" s="102">
        <v>11.898</v>
      </c>
      <c r="E235" s="101">
        <v>2.0075070759706288E-2</v>
      </c>
      <c r="F235" s="100">
        <v>2416.8499770388739</v>
      </c>
      <c r="G235" s="100">
        <v>2516.2895997881042</v>
      </c>
      <c r="H235" s="100">
        <v>2589.9354669404984</v>
      </c>
      <c r="I235" s="100">
        <v>2589.9354669404984</v>
      </c>
      <c r="J235" s="100">
        <v>2589.9354669404984</v>
      </c>
      <c r="K235" s="100">
        <v>2589.9354669404984</v>
      </c>
      <c r="L235" s="153" t="s">
        <v>7</v>
      </c>
      <c r="M235" s="154"/>
      <c r="N235" s="154"/>
      <c r="O235" s="155"/>
    </row>
    <row r="236" spans="1:15" x14ac:dyDescent="0.2">
      <c r="A236" s="104">
        <v>6284</v>
      </c>
      <c r="B236" s="103">
        <v>2899</v>
      </c>
      <c r="C236" s="103">
        <v>-2.111720203224718</v>
      </c>
      <c r="D236" s="102">
        <v>12.093999999999999</v>
      </c>
      <c r="E236" s="101">
        <v>1.9975963650957173E-2</v>
      </c>
      <c r="F236" s="100">
        <v>2415.5131709796137</v>
      </c>
      <c r="G236" s="100">
        <v>2517.5828845190335</v>
      </c>
      <c r="H236" s="100">
        <v>2589.9354669404984</v>
      </c>
      <c r="I236" s="100">
        <v>2589.9354669404984</v>
      </c>
      <c r="J236" s="100">
        <v>2589.9354669404984</v>
      </c>
      <c r="K236" s="100">
        <v>2589.9354669404984</v>
      </c>
      <c r="L236" s="153" t="s">
        <v>7</v>
      </c>
      <c r="M236" s="154"/>
      <c r="N236" s="154"/>
      <c r="O236" s="155"/>
    </row>
    <row r="237" spans="1:15" x14ac:dyDescent="0.2">
      <c r="A237" s="104">
        <v>6285</v>
      </c>
      <c r="B237" s="103">
        <v>2893.8</v>
      </c>
      <c r="C237" s="103">
        <v>103.5166888502812</v>
      </c>
      <c r="D237" s="102">
        <v>12.042999999999999</v>
      </c>
      <c r="E237" s="101">
        <v>2.0149497651455919E-2</v>
      </c>
      <c r="F237" s="100">
        <v>2412.723003608377</v>
      </c>
      <c r="G237" s="100">
        <v>2514.2497517714132</v>
      </c>
      <c r="H237" s="100">
        <v>2589.9354669404984</v>
      </c>
      <c r="I237" s="100">
        <v>2589.9354669404984</v>
      </c>
      <c r="J237" s="100">
        <v>2589.9354669404984</v>
      </c>
      <c r="K237" s="100">
        <v>2589.9354669404984</v>
      </c>
      <c r="L237" s="153" t="s">
        <v>7</v>
      </c>
      <c r="M237" s="154"/>
      <c r="N237" s="154"/>
      <c r="O237" s="155"/>
    </row>
    <row r="238" spans="1:15" x14ac:dyDescent="0.2">
      <c r="A238" s="104">
        <v>6373</v>
      </c>
      <c r="B238" s="103">
        <v>2911.2</v>
      </c>
      <c r="C238" s="103">
        <v>-97.22448285776801</v>
      </c>
      <c r="D238" s="102">
        <v>12.2</v>
      </c>
      <c r="E238" s="101">
        <v>1.9548281279316636E-2</v>
      </c>
      <c r="F238" s="100">
        <v>2423.0326119094684</v>
      </c>
      <c r="G238" s="100">
        <v>2525.9790159633676</v>
      </c>
      <c r="H238" s="100">
        <v>2589.9354669404984</v>
      </c>
      <c r="I238" s="100">
        <v>2589.9354669404984</v>
      </c>
      <c r="J238" s="100">
        <v>2589.9354669404984</v>
      </c>
      <c r="K238" s="100">
        <v>2589.9354669404984</v>
      </c>
      <c r="L238" s="153" t="s">
        <v>7</v>
      </c>
      <c r="M238" s="154"/>
      <c r="N238" s="154"/>
      <c r="O238" s="155"/>
    </row>
    <row r="239" spans="1:15" x14ac:dyDescent="0.2">
      <c r="A239" s="104">
        <v>6374</v>
      </c>
      <c r="B239" s="103">
        <v>2887.9</v>
      </c>
      <c r="C239" s="103">
        <v>-50.473347670898093</v>
      </c>
      <c r="D239" s="102">
        <v>12.2</v>
      </c>
      <c r="E239" s="101">
        <v>2.1078663767213981E-2</v>
      </c>
      <c r="F239" s="100">
        <v>2389.7550635575462</v>
      </c>
      <c r="G239" s="100">
        <v>2495.7777170585068</v>
      </c>
      <c r="H239" s="100">
        <v>2589.9354669404984</v>
      </c>
      <c r="I239" s="100">
        <v>2589.9354669404984</v>
      </c>
      <c r="J239" s="100">
        <v>2589.9354669404984</v>
      </c>
      <c r="K239" s="100">
        <v>2589.9354669404984</v>
      </c>
      <c r="L239" s="153" t="s">
        <v>7</v>
      </c>
      <c r="M239" s="154"/>
      <c r="N239" s="154"/>
      <c r="O239" s="155"/>
    </row>
    <row r="240" spans="1:15" x14ac:dyDescent="0.2">
      <c r="A240" s="104">
        <v>6375</v>
      </c>
      <c r="B240" s="103">
        <v>2969.3</v>
      </c>
      <c r="C240" s="103">
        <v>-98.674853769911522</v>
      </c>
      <c r="D240" s="102">
        <v>13.16</v>
      </c>
      <c r="E240" s="101">
        <v>1.9084737191348337E-2</v>
      </c>
      <c r="F240" s="100">
        <v>2420.5674019635803</v>
      </c>
      <c r="G240" s="100">
        <v>2571.736422113192</v>
      </c>
      <c r="H240" s="100">
        <v>2589.9354669404984</v>
      </c>
      <c r="I240" s="100">
        <v>2589.9354669404984</v>
      </c>
      <c r="J240" s="100">
        <v>2589.9354669404984</v>
      </c>
      <c r="K240" s="100">
        <v>2589.9354669404984</v>
      </c>
      <c r="L240" s="153" t="s">
        <v>7</v>
      </c>
      <c r="M240" s="154"/>
      <c r="N240" s="154"/>
      <c r="O240" s="155"/>
    </row>
    <row r="241" spans="1:15" x14ac:dyDescent="0.2">
      <c r="A241" s="104">
        <v>6376</v>
      </c>
      <c r="B241" s="103">
        <v>2997.4</v>
      </c>
      <c r="C241" s="103">
        <v>-96.039058527539041</v>
      </c>
      <c r="D241" s="102">
        <v>14.23</v>
      </c>
      <c r="E241" s="101">
        <v>2.0394118955052328E-2</v>
      </c>
      <c r="F241" s="100">
        <v>2366.5406788871665</v>
      </c>
      <c r="G241" s="100">
        <v>2499.6302138542897</v>
      </c>
      <c r="H241" s="100">
        <v>2589.9354669404984</v>
      </c>
      <c r="I241" s="100">
        <v>2589.9354669404984</v>
      </c>
      <c r="J241" s="100">
        <v>2589.9354669404984</v>
      </c>
      <c r="K241" s="100">
        <v>2589.9354669404984</v>
      </c>
      <c r="L241" s="153" t="s">
        <v>7</v>
      </c>
      <c r="M241" s="154"/>
      <c r="N241" s="154"/>
      <c r="O241" s="155"/>
    </row>
    <row r="242" spans="1:15" x14ac:dyDescent="0.2">
      <c r="A242" s="104">
        <v>6378</v>
      </c>
      <c r="B242" s="103">
        <v>2988.6</v>
      </c>
      <c r="C242" s="103">
        <v>26.974706508960775</v>
      </c>
      <c r="D242" s="102">
        <v>15.4</v>
      </c>
      <c r="E242" s="101">
        <v>2.3781430460176594E-2</v>
      </c>
      <c r="F242" s="100">
        <v>2269.7977456151643</v>
      </c>
      <c r="G242" s="100">
        <v>2404.6053779607464</v>
      </c>
      <c r="H242" s="100">
        <v>2506.7043325881623</v>
      </c>
      <c r="I242" s="100">
        <v>2589.9354669404984</v>
      </c>
      <c r="J242" s="100">
        <v>2589.9354669404984</v>
      </c>
      <c r="K242" s="100">
        <v>2589.9354669404984</v>
      </c>
      <c r="L242" s="153" t="s">
        <v>7</v>
      </c>
      <c r="M242" s="154"/>
      <c r="N242" s="154"/>
      <c r="O242" s="155"/>
    </row>
    <row r="243" spans="1:15" x14ac:dyDescent="0.2">
      <c r="A243" s="104">
        <v>6379</v>
      </c>
      <c r="B243" s="103">
        <v>2962.8</v>
      </c>
      <c r="C243" s="103">
        <v>51.432086924171045</v>
      </c>
      <c r="D243" s="102">
        <v>14.4</v>
      </c>
      <c r="E243" s="101">
        <v>2.2743644219785107E-2</v>
      </c>
      <c r="F243" s="100">
        <v>2313.4371488315219</v>
      </c>
      <c r="G243" s="100">
        <v>2439.8769290997843</v>
      </c>
      <c r="H243" s="100">
        <v>2532.7744315514497</v>
      </c>
      <c r="I243" s="100">
        <v>2589.9354669404984</v>
      </c>
      <c r="J243" s="100">
        <v>2589.9354669404984</v>
      </c>
      <c r="K243" s="100">
        <v>2589.9354669404984</v>
      </c>
      <c r="L243" s="153" t="s">
        <v>7</v>
      </c>
      <c r="M243" s="154"/>
      <c r="N243" s="154"/>
      <c r="O243" s="155"/>
    </row>
    <row r="244" spans="1:15" x14ac:dyDescent="0.2">
      <c r="A244" s="104">
        <v>6380</v>
      </c>
      <c r="B244" s="103">
        <v>3091.1</v>
      </c>
      <c r="C244" s="103">
        <v>99.024424997473545</v>
      </c>
      <c r="D244" s="102">
        <v>16.54</v>
      </c>
      <c r="E244" s="101">
        <v>2.119042500830938E-2</v>
      </c>
      <c r="F244" s="100">
        <v>2306.9136697458794</v>
      </c>
      <c r="G244" s="100">
        <v>2461.2373579597879</v>
      </c>
      <c r="H244" s="100">
        <v>2589.9354669404984</v>
      </c>
      <c r="I244" s="100">
        <v>2589.9354669404984</v>
      </c>
      <c r="J244" s="100">
        <v>2589.9354669404984</v>
      </c>
      <c r="K244" s="100">
        <v>2589.9354669404984</v>
      </c>
      <c r="L244" s="153" t="s">
        <v>7</v>
      </c>
      <c r="M244" s="154"/>
      <c r="N244" s="154"/>
      <c r="O244" s="155"/>
    </row>
    <row r="245" spans="1:15" x14ac:dyDescent="0.2">
      <c r="A245" s="104">
        <v>6381</v>
      </c>
      <c r="B245" s="103">
        <v>3345.3</v>
      </c>
      <c r="C245" s="103">
        <v>-125.44238621453285</v>
      </c>
      <c r="D245" s="102">
        <v>20.065999999999999</v>
      </c>
      <c r="E245" s="101">
        <v>1.8726781067016897E-2</v>
      </c>
      <c r="F245" s="100">
        <v>2346.993237357512</v>
      </c>
      <c r="G245" s="100">
        <v>2589.9354669404984</v>
      </c>
      <c r="H245" s="100">
        <v>2589.9354669404984</v>
      </c>
      <c r="I245" s="100">
        <v>2589.9354669404984</v>
      </c>
      <c r="J245" s="100">
        <v>2589.9354669404984</v>
      </c>
      <c r="K245" s="100">
        <v>2589.9354669404984</v>
      </c>
      <c r="L245" s="153" t="s">
        <v>76</v>
      </c>
      <c r="M245" s="154"/>
      <c r="N245" s="154"/>
      <c r="O245" s="155"/>
    </row>
    <row r="246" spans="1:15" x14ac:dyDescent="0.2">
      <c r="A246" s="104">
        <v>6382</v>
      </c>
      <c r="B246" s="103">
        <v>3365.4</v>
      </c>
      <c r="C246" s="103">
        <v>-156.91334099773616</v>
      </c>
      <c r="D246" s="102">
        <v>19.79</v>
      </c>
      <c r="E246" s="101">
        <v>1.7886330657549222E-2</v>
      </c>
      <c r="F246" s="100">
        <v>2394.2816194597244</v>
      </c>
      <c r="G246" s="100">
        <v>2589.9354669404984</v>
      </c>
      <c r="H246" s="100">
        <v>2589.9354669404984</v>
      </c>
      <c r="I246" s="100">
        <v>2589.9354669404984</v>
      </c>
      <c r="J246" s="100">
        <v>2589.9354669404984</v>
      </c>
      <c r="K246" s="100">
        <v>2589.9354669404984</v>
      </c>
      <c r="L246" s="153" t="s">
        <v>76</v>
      </c>
      <c r="M246" s="154"/>
      <c r="N246" s="154"/>
      <c r="O246" s="155"/>
    </row>
    <row r="247" spans="1:15" x14ac:dyDescent="0.2">
      <c r="A247" s="104">
        <v>6384</v>
      </c>
      <c r="B247" s="103">
        <v>3413.4</v>
      </c>
      <c r="C247" s="103">
        <v>-81.84831301465384</v>
      </c>
      <c r="D247" s="102">
        <v>20.5</v>
      </c>
      <c r="E247" s="101">
        <v>1.7704720908960633E-2</v>
      </c>
      <c r="F247" s="100">
        <v>2399.5885338241678</v>
      </c>
      <c r="G247" s="100">
        <v>2589.9354669404984</v>
      </c>
      <c r="H247" s="100">
        <v>2589.9354669404984</v>
      </c>
      <c r="I247" s="100">
        <v>2589.9354669404984</v>
      </c>
      <c r="J247" s="100">
        <v>2589.9354669404984</v>
      </c>
      <c r="K247" s="100">
        <v>2589.9354669404984</v>
      </c>
      <c r="L247" s="153" t="s">
        <v>76</v>
      </c>
      <c r="M247" s="154"/>
      <c r="N247" s="154"/>
      <c r="O247" s="155"/>
    </row>
    <row r="248" spans="1:15" x14ac:dyDescent="0.2">
      <c r="A248" s="104">
        <v>6385</v>
      </c>
      <c r="B248" s="103">
        <v>3464.4</v>
      </c>
      <c r="C248" s="103">
        <v>-48.788565148989498</v>
      </c>
      <c r="D248" s="102">
        <v>20.79</v>
      </c>
      <c r="E248" s="101">
        <v>1.7004513279413942E-2</v>
      </c>
      <c r="F248" s="100">
        <v>2446.1004044871343</v>
      </c>
      <c r="G248" s="100">
        <v>2589.9354669404984</v>
      </c>
      <c r="H248" s="100">
        <v>2589.9354669404984</v>
      </c>
      <c r="I248" s="100">
        <v>2589.9354669404984</v>
      </c>
      <c r="J248" s="100">
        <v>2589.9354669404984</v>
      </c>
      <c r="K248" s="100">
        <v>2589.9354669404984</v>
      </c>
      <c r="L248" s="153" t="s">
        <v>76</v>
      </c>
      <c r="M248" s="154"/>
      <c r="N248" s="154"/>
      <c r="O248" s="155"/>
    </row>
    <row r="249" spans="1:15" x14ac:dyDescent="0.2">
      <c r="A249" s="104">
        <v>6482</v>
      </c>
      <c r="B249" s="103">
        <v>2652.3</v>
      </c>
      <c r="C249" s="103">
        <v>-71.722430487540407</v>
      </c>
      <c r="D249" s="102">
        <v>7.0039999999999996</v>
      </c>
      <c r="E249" s="101">
        <v>1.737481524986044E-2</v>
      </c>
      <c r="F249" s="100">
        <v>2517.4776841504827</v>
      </c>
      <c r="G249" s="100">
        <v>2589.9354669404984</v>
      </c>
      <c r="H249" s="100">
        <v>2589.9354669404984</v>
      </c>
      <c r="I249" s="100">
        <v>2589.9354669404984</v>
      </c>
      <c r="J249" s="100">
        <v>2589.9354669404984</v>
      </c>
      <c r="K249" s="100">
        <v>2589.9354669404984</v>
      </c>
      <c r="L249" s="153" t="s">
        <v>11</v>
      </c>
      <c r="M249" s="154"/>
      <c r="N249" s="154"/>
      <c r="O249" s="155"/>
    </row>
    <row r="250" spans="1:15" x14ac:dyDescent="0.2">
      <c r="A250" s="104">
        <v>6538</v>
      </c>
      <c r="B250" s="103">
        <v>6438.7</v>
      </c>
      <c r="C250" s="103">
        <v>34.230915624997884</v>
      </c>
      <c r="D250" s="102">
        <v>69.400000000000006</v>
      </c>
      <c r="E250" s="101">
        <v>1.6493681250099739E-2</v>
      </c>
      <c r="F250" s="100">
        <v>2358.3004934297178</v>
      </c>
      <c r="G250" s="100">
        <v>2589.9354669404984</v>
      </c>
      <c r="H250" s="100">
        <v>2589.9354669404984</v>
      </c>
      <c r="I250" s="100">
        <v>2589.9354669404984</v>
      </c>
      <c r="J250" s="100">
        <v>2589.9354669404984</v>
      </c>
      <c r="K250" s="100">
        <v>2589.9354669404984</v>
      </c>
      <c r="L250" s="153" t="s">
        <v>59</v>
      </c>
      <c r="M250" s="154"/>
      <c r="N250" s="154"/>
      <c r="O250" s="155"/>
    </row>
    <row r="251" spans="1:15" x14ac:dyDescent="0.2">
      <c r="A251" s="104">
        <v>6549</v>
      </c>
      <c r="B251" s="103">
        <v>6243.8</v>
      </c>
      <c r="C251" s="103">
        <v>-95.722961740661532</v>
      </c>
      <c r="D251" s="102">
        <v>71.900000000000006</v>
      </c>
      <c r="E251" s="101">
        <v>1.8057605543089088E-2</v>
      </c>
      <c r="F251" s="100">
        <v>1977.8025943931145</v>
      </c>
      <c r="G251" s="100">
        <v>2589.9354669404984</v>
      </c>
      <c r="H251" s="100">
        <v>2589.9354669404984</v>
      </c>
      <c r="I251" s="100">
        <v>2589.9354669404984</v>
      </c>
      <c r="J251" s="100">
        <v>2589.9354669404984</v>
      </c>
      <c r="K251" s="100">
        <v>2589.9354669404984</v>
      </c>
      <c r="L251" s="153" t="s">
        <v>3</v>
      </c>
      <c r="M251" s="154"/>
      <c r="N251" s="154"/>
      <c r="O251" s="155"/>
    </row>
    <row r="252" spans="1:15" x14ac:dyDescent="0.2">
      <c r="A252" s="104">
        <v>6550</v>
      </c>
      <c r="B252" s="103">
        <v>6221.3</v>
      </c>
      <c r="C252" s="103">
        <v>-94.184756129325521</v>
      </c>
      <c r="D252" s="102">
        <v>67.813999999999993</v>
      </c>
      <c r="E252" s="101">
        <v>1.704422171242588E-2</v>
      </c>
      <c r="F252" s="100">
        <v>2218.7530872096409</v>
      </c>
      <c r="G252" s="100">
        <v>2589.9354669404984</v>
      </c>
      <c r="H252" s="100">
        <v>2589.9354669404984</v>
      </c>
      <c r="I252" s="100">
        <v>2589.9354669404984</v>
      </c>
      <c r="J252" s="100">
        <v>2589.9354669404984</v>
      </c>
      <c r="K252" s="100">
        <v>2589.9354669404984</v>
      </c>
      <c r="L252" s="153" t="s">
        <v>3</v>
      </c>
      <c r="M252" s="154"/>
      <c r="N252" s="154"/>
      <c r="O252" s="155"/>
    </row>
    <row r="253" spans="1:15" x14ac:dyDescent="0.2">
      <c r="A253" s="104">
        <v>6559</v>
      </c>
      <c r="B253" s="103">
        <v>6140.6</v>
      </c>
      <c r="C253" s="103">
        <v>-134.5435119992554</v>
      </c>
      <c r="D253" s="102">
        <v>66.2</v>
      </c>
      <c r="E253" s="101">
        <v>1.69772800668791E-2</v>
      </c>
      <c r="F253" s="100">
        <v>2241.9234715057278</v>
      </c>
      <c r="G253" s="100">
        <v>2589.9354669404984</v>
      </c>
      <c r="H253" s="100">
        <v>2589.9354669404984</v>
      </c>
      <c r="I253" s="100">
        <v>2589.9354669404984</v>
      </c>
      <c r="J253" s="100">
        <v>2589.9354669404984</v>
      </c>
      <c r="K253" s="100">
        <v>2589.9354669404984</v>
      </c>
      <c r="L253" s="153" t="s">
        <v>3</v>
      </c>
      <c r="M253" s="154"/>
      <c r="N253" s="154"/>
      <c r="O253" s="155"/>
    </row>
    <row r="254" spans="1:15" x14ac:dyDescent="0.2">
      <c r="A254" s="104">
        <v>6564</v>
      </c>
      <c r="B254" s="103">
        <v>6137.1</v>
      </c>
      <c r="C254" s="103">
        <v>-191.03269745270237</v>
      </c>
      <c r="D254" s="102">
        <v>63.923000000000002</v>
      </c>
      <c r="E254" s="101">
        <v>1.6351759651977934E-2</v>
      </c>
      <c r="F254" s="100">
        <v>2413.8691631252145</v>
      </c>
      <c r="G254" s="100">
        <v>2589.9354669404984</v>
      </c>
      <c r="H254" s="100">
        <v>2589.9354669404984</v>
      </c>
      <c r="I254" s="100">
        <v>2589.9354669404984</v>
      </c>
      <c r="J254" s="100">
        <v>2589.9354669404984</v>
      </c>
      <c r="K254" s="100">
        <v>2589.9354669404984</v>
      </c>
      <c r="L254" s="153" t="s">
        <v>3</v>
      </c>
      <c r="M254" s="154"/>
      <c r="N254" s="154"/>
      <c r="O254" s="155"/>
    </row>
    <row r="255" spans="1:15" x14ac:dyDescent="0.2">
      <c r="A255" s="104">
        <v>6568</v>
      </c>
      <c r="B255" s="103">
        <v>5911.7</v>
      </c>
      <c r="C255" s="103">
        <v>-50.207646148580054</v>
      </c>
      <c r="D255" s="102">
        <v>59.334000000000003</v>
      </c>
      <c r="E255" s="101">
        <v>1.6080169075308955E-2</v>
      </c>
      <c r="F255" s="100">
        <v>2502.1876421728052</v>
      </c>
      <c r="G255" s="100">
        <v>2589.9354669404984</v>
      </c>
      <c r="H255" s="100">
        <v>2589.9354669404984</v>
      </c>
      <c r="I255" s="100">
        <v>2589.9354669404984</v>
      </c>
      <c r="J255" s="100">
        <v>2589.9354669404984</v>
      </c>
      <c r="K255" s="100">
        <v>2589.9354669404984</v>
      </c>
      <c r="L255" s="153" t="s">
        <v>3</v>
      </c>
      <c r="M255" s="154"/>
      <c r="N255" s="154"/>
      <c r="O255" s="155"/>
    </row>
    <row r="256" spans="1:15" x14ac:dyDescent="0.2">
      <c r="A256" s="104">
        <v>6575</v>
      </c>
      <c r="B256" s="103">
        <v>6067.8</v>
      </c>
      <c r="C256" s="103">
        <v>-157.61407470835562</v>
      </c>
      <c r="D256" s="102">
        <v>62.287999999999997</v>
      </c>
      <c r="E256" s="101">
        <v>1.620769547628028E-2</v>
      </c>
      <c r="F256" s="100">
        <v>2460.2687840003473</v>
      </c>
      <c r="G256" s="100">
        <v>2589.9354669404984</v>
      </c>
      <c r="H256" s="100">
        <v>2589.9354669404984</v>
      </c>
      <c r="I256" s="100">
        <v>2589.9354669404984</v>
      </c>
      <c r="J256" s="100">
        <v>2589.9354669404984</v>
      </c>
      <c r="K256" s="100">
        <v>2589.9354669404984</v>
      </c>
      <c r="L256" s="153" t="s">
        <v>75</v>
      </c>
      <c r="M256" s="154"/>
      <c r="N256" s="154"/>
      <c r="O256" s="155"/>
    </row>
    <row r="257" spans="1:15" x14ac:dyDescent="0.2">
      <c r="A257" s="104">
        <v>6583</v>
      </c>
      <c r="B257" s="103">
        <v>5851.4</v>
      </c>
      <c r="C257" s="103">
        <v>-178.21355870383422</v>
      </c>
      <c r="D257" s="102">
        <v>59.768000000000001</v>
      </c>
      <c r="E257" s="101">
        <v>1.651050984248633E-2</v>
      </c>
      <c r="F257" s="100">
        <v>2376.7425960898477</v>
      </c>
      <c r="G257" s="100">
        <v>2589.9354669404984</v>
      </c>
      <c r="H257" s="100">
        <v>2589.9354669404984</v>
      </c>
      <c r="I257" s="100">
        <v>2589.9354669404984</v>
      </c>
      <c r="J257" s="100">
        <v>2589.9354669404984</v>
      </c>
      <c r="K257" s="100">
        <v>2589.9354669404984</v>
      </c>
      <c r="L257" s="153" t="s">
        <v>44</v>
      </c>
      <c r="M257" s="154"/>
      <c r="N257" s="154"/>
      <c r="O257" s="155"/>
    </row>
    <row r="258" spans="1:15" x14ac:dyDescent="0.2">
      <c r="A258" s="104">
        <v>6710</v>
      </c>
      <c r="B258" s="103">
        <v>3090.1</v>
      </c>
      <c r="C258" s="103">
        <v>37.989614263030752</v>
      </c>
      <c r="D258" s="102">
        <v>16.548999999999999</v>
      </c>
      <c r="E258" s="101">
        <v>2.1252977364508631E-2</v>
      </c>
      <c r="F258" s="100">
        <v>2304.9271417340287</v>
      </c>
      <c r="G258" s="100">
        <v>2459.172774566835</v>
      </c>
      <c r="H258" s="100">
        <v>2589.9354669404984</v>
      </c>
      <c r="I258" s="100">
        <v>2589.9354669404984</v>
      </c>
      <c r="J258" s="100">
        <v>2589.9354669404984</v>
      </c>
      <c r="K258" s="100">
        <v>2589.9354669404984</v>
      </c>
      <c r="L258" s="153" t="s">
        <v>7</v>
      </c>
      <c r="M258" s="154"/>
      <c r="N258" s="154"/>
      <c r="O258" s="155"/>
    </row>
    <row r="259" spans="1:15" x14ac:dyDescent="0.2">
      <c r="A259" s="104">
        <v>6712</v>
      </c>
      <c r="B259" s="103">
        <v>3382.9</v>
      </c>
      <c r="C259" s="103">
        <v>123.27129851438443</v>
      </c>
      <c r="D259" s="102">
        <v>22.382999999999999</v>
      </c>
      <c r="E259" s="101">
        <v>2.0762335908023264E-2</v>
      </c>
      <c r="F259" s="100">
        <v>2219.9221367106015</v>
      </c>
      <c r="G259" s="100">
        <v>2439.7641241340084</v>
      </c>
      <c r="H259" s="100">
        <v>2589.9354669404984</v>
      </c>
      <c r="I259" s="100">
        <v>2589.9354669404984</v>
      </c>
      <c r="J259" s="100">
        <v>2589.9354669404984</v>
      </c>
      <c r="K259" s="100">
        <v>2589.9354669404984</v>
      </c>
      <c r="L259" s="153" t="s">
        <v>7</v>
      </c>
      <c r="M259" s="154"/>
      <c r="N259" s="154"/>
      <c r="O259" s="155"/>
    </row>
    <row r="260" spans="1:15" x14ac:dyDescent="0.2">
      <c r="A260" s="104">
        <v>6713</v>
      </c>
      <c r="B260" s="103">
        <v>3377.8</v>
      </c>
      <c r="C260" s="103">
        <v>107.47493935875485</v>
      </c>
      <c r="D260" s="102">
        <v>21.989000000000001</v>
      </c>
      <c r="E260" s="101">
        <v>2.0396731523353959E-2</v>
      </c>
      <c r="F260" s="100">
        <v>2242.390225894882</v>
      </c>
      <c r="G260" s="100">
        <v>2461.0515346707407</v>
      </c>
      <c r="H260" s="100">
        <v>2589.9354669404984</v>
      </c>
      <c r="I260" s="100">
        <v>2589.9354669404984</v>
      </c>
      <c r="J260" s="100">
        <v>2589.9354669404984</v>
      </c>
      <c r="K260" s="100">
        <v>2589.9354669404984</v>
      </c>
      <c r="L260" s="153" t="s">
        <v>7</v>
      </c>
      <c r="M260" s="154"/>
      <c r="N260" s="154"/>
      <c r="O260" s="155"/>
    </row>
    <row r="261" spans="1:15" x14ac:dyDescent="0.2">
      <c r="A261" s="104">
        <v>6714</v>
      </c>
      <c r="B261" s="103">
        <v>3388.5</v>
      </c>
      <c r="C261" s="103">
        <v>-187.98365100840195</v>
      </c>
      <c r="D261" s="102">
        <v>19.23</v>
      </c>
      <c r="E261" s="101">
        <v>1.666657438850716E-2</v>
      </c>
      <c r="F261" s="100">
        <v>2477.9041600556452</v>
      </c>
      <c r="G261" s="100">
        <v>2589.9354669404984</v>
      </c>
      <c r="H261" s="100">
        <v>2589.9354669404984</v>
      </c>
      <c r="I261" s="100">
        <v>2589.9354669404984</v>
      </c>
      <c r="J261" s="100">
        <v>2589.9354669404984</v>
      </c>
      <c r="K261" s="100">
        <v>2589.9354669404984</v>
      </c>
      <c r="L261" s="153" t="s">
        <v>76</v>
      </c>
      <c r="M261" s="154"/>
      <c r="N261" s="154"/>
      <c r="O261" s="155"/>
    </row>
    <row r="262" spans="1:15" x14ac:dyDescent="0.2">
      <c r="A262" s="104">
        <v>6717</v>
      </c>
      <c r="B262" s="103">
        <v>3434.3</v>
      </c>
      <c r="C262" s="103">
        <v>-112.89106104186897</v>
      </c>
      <c r="D262" s="102">
        <v>20.058</v>
      </c>
      <c r="E262" s="101">
        <v>1.6744442968472748E-2</v>
      </c>
      <c r="F262" s="100">
        <v>2468.7936283734707</v>
      </c>
      <c r="G262" s="100">
        <v>2589.9354669404984</v>
      </c>
      <c r="H262" s="100">
        <v>2589.9354669404984</v>
      </c>
      <c r="I262" s="100">
        <v>2589.9354669404984</v>
      </c>
      <c r="J262" s="100">
        <v>2589.9354669404984</v>
      </c>
      <c r="K262" s="100">
        <v>2589.9354669404984</v>
      </c>
      <c r="L262" s="153" t="s">
        <v>76</v>
      </c>
      <c r="M262" s="154"/>
      <c r="N262" s="154"/>
      <c r="O262" s="155"/>
    </row>
    <row r="263" spans="1:15" x14ac:dyDescent="0.2">
      <c r="A263" s="104">
        <v>6719</v>
      </c>
      <c r="B263" s="103">
        <v>3534.8</v>
      </c>
      <c r="C263" s="103">
        <v>-172.37451501124835</v>
      </c>
      <c r="D263" s="102">
        <v>22.129000000000001</v>
      </c>
      <c r="E263" s="101">
        <v>1.7155742686382962E-2</v>
      </c>
      <c r="F263" s="100">
        <v>2426.9304542805839</v>
      </c>
      <c r="G263" s="100">
        <v>2589.9354669404984</v>
      </c>
      <c r="H263" s="100">
        <v>2589.9354669404984</v>
      </c>
      <c r="I263" s="100">
        <v>2589.9354669404984</v>
      </c>
      <c r="J263" s="100">
        <v>2589.9354669404984</v>
      </c>
      <c r="K263" s="100">
        <v>2589.9354669404984</v>
      </c>
      <c r="L263" s="153" t="s">
        <v>76</v>
      </c>
      <c r="M263" s="154"/>
      <c r="N263" s="154"/>
      <c r="O263" s="155"/>
    </row>
    <row r="264" spans="1:15" x14ac:dyDescent="0.2">
      <c r="A264" s="104">
        <v>6720</v>
      </c>
      <c r="B264" s="103">
        <v>3485.9</v>
      </c>
      <c r="C264" s="103">
        <v>-80.002112813717829</v>
      </c>
      <c r="D264" s="102">
        <v>20.364000000000001</v>
      </c>
      <c r="E264" s="101">
        <v>1.6121578084657046E-2</v>
      </c>
      <c r="F264" s="100">
        <v>2515.4287889004581</v>
      </c>
      <c r="G264" s="100">
        <v>2589.9354669404984</v>
      </c>
      <c r="H264" s="100">
        <v>2589.9354669404984</v>
      </c>
      <c r="I264" s="100">
        <v>2589.9354669404984</v>
      </c>
      <c r="J264" s="100">
        <v>2589.9354669404984</v>
      </c>
      <c r="K264" s="100">
        <v>2589.9354669404984</v>
      </c>
      <c r="L264" s="153" t="s">
        <v>76</v>
      </c>
      <c r="M264" s="154"/>
      <c r="N264" s="154"/>
      <c r="O264" s="155"/>
    </row>
    <row r="265" spans="1:15" x14ac:dyDescent="0.2">
      <c r="A265" s="104">
        <v>6721</v>
      </c>
      <c r="B265" s="103">
        <v>3563.4</v>
      </c>
      <c r="C265" s="103">
        <v>-191.46448794964604</v>
      </c>
      <c r="D265" s="102">
        <v>23.253</v>
      </c>
      <c r="E265" s="101">
        <v>1.7806221054758112E-2</v>
      </c>
      <c r="F265" s="100">
        <v>2369.0028833604647</v>
      </c>
      <c r="G265" s="100">
        <v>2589.9354669404984</v>
      </c>
      <c r="H265" s="100">
        <v>2589.9354669404984</v>
      </c>
      <c r="I265" s="100">
        <v>2589.9354669404984</v>
      </c>
      <c r="J265" s="100">
        <v>2589.9354669404984</v>
      </c>
      <c r="K265" s="100">
        <v>2589.9354669404984</v>
      </c>
      <c r="L265" s="153" t="s">
        <v>76</v>
      </c>
      <c r="M265" s="154"/>
      <c r="N265" s="154"/>
      <c r="O265" s="155"/>
    </row>
    <row r="266" spans="1:15" x14ac:dyDescent="0.2">
      <c r="A266" s="104">
        <v>6724</v>
      </c>
      <c r="B266" s="103">
        <v>4422.3999999999996</v>
      </c>
      <c r="C266" s="103">
        <v>175.70833680087298</v>
      </c>
      <c r="D266" s="102">
        <v>39.866</v>
      </c>
      <c r="E266" s="101">
        <v>1.8525185019058428E-2</v>
      </c>
      <c r="F266" s="100">
        <v>2161.4223106151267</v>
      </c>
      <c r="G266" s="100">
        <v>2589.9354669404984</v>
      </c>
      <c r="H266" s="100">
        <v>2589.9354669404984</v>
      </c>
      <c r="I266" s="100">
        <v>2589.9354669404984</v>
      </c>
      <c r="J266" s="100">
        <v>2589.9354669404984</v>
      </c>
      <c r="K266" s="100">
        <v>2589.9354669404984</v>
      </c>
      <c r="L266" s="153" t="s">
        <v>7</v>
      </c>
      <c r="M266" s="154"/>
      <c r="N266" s="154"/>
      <c r="O266" s="155"/>
    </row>
    <row r="267" spans="1:15" x14ac:dyDescent="0.2">
      <c r="A267" s="104">
        <v>6726</v>
      </c>
      <c r="B267" s="103">
        <v>4704</v>
      </c>
      <c r="C267" s="103">
        <v>-327.6225837202864</v>
      </c>
      <c r="D267" s="102">
        <v>46.225000000000001</v>
      </c>
      <c r="E267" s="101">
        <v>1.9064781156253572E-2</v>
      </c>
      <c r="F267" s="100">
        <v>2043.6187722377888</v>
      </c>
      <c r="G267" s="100">
        <v>2528.5569500482416</v>
      </c>
      <c r="H267" s="100">
        <v>2589.9354669404984</v>
      </c>
      <c r="I267" s="100">
        <v>2589.9354669404984</v>
      </c>
      <c r="J267" s="100">
        <v>2589.9354669404984</v>
      </c>
      <c r="K267" s="100">
        <v>2589.9354669404984</v>
      </c>
      <c r="L267" s="153" t="s">
        <v>7</v>
      </c>
      <c r="M267" s="154"/>
      <c r="N267" s="154"/>
      <c r="O267" s="155"/>
    </row>
    <row r="268" spans="1:15" x14ac:dyDescent="0.2">
      <c r="A268" s="104">
        <v>6727</v>
      </c>
      <c r="B268" s="103">
        <v>4621.3</v>
      </c>
      <c r="C268" s="103">
        <v>-144.89112073557334</v>
      </c>
      <c r="D268" s="102">
        <v>41.353999999999999</v>
      </c>
      <c r="E268" s="101">
        <v>1.7443682051400032E-2</v>
      </c>
      <c r="F268" s="100">
        <v>2282.2752760065619</v>
      </c>
      <c r="G268" s="100">
        <v>2589.9354669404984</v>
      </c>
      <c r="H268" s="100">
        <v>2589.9354669404984</v>
      </c>
      <c r="I268" s="100">
        <v>2589.9354669404984</v>
      </c>
      <c r="J268" s="100">
        <v>2589.9354669404984</v>
      </c>
      <c r="K268" s="100">
        <v>2589.9354669404984</v>
      </c>
      <c r="L268" s="153" t="s">
        <v>7</v>
      </c>
      <c r="M268" s="154"/>
      <c r="N268" s="154"/>
      <c r="O268" s="155"/>
    </row>
    <row r="269" spans="1:15" x14ac:dyDescent="0.2">
      <c r="A269" s="104">
        <v>6728</v>
      </c>
      <c r="B269" s="103">
        <v>4685.8999999999996</v>
      </c>
      <c r="C269" s="103">
        <v>278.49800753000721</v>
      </c>
      <c r="D269" s="102">
        <v>46.006999999999998</v>
      </c>
      <c r="E269" s="101">
        <v>1.9125854385231466E-2</v>
      </c>
      <c r="F269" s="100">
        <v>2039.0032197491898</v>
      </c>
      <c r="G269" s="100">
        <v>2520.2127121064455</v>
      </c>
      <c r="H269" s="100">
        <v>2589.9354669404984</v>
      </c>
      <c r="I269" s="100">
        <v>2589.9354669404984</v>
      </c>
      <c r="J269" s="100">
        <v>2589.9354669404984</v>
      </c>
      <c r="K269" s="100">
        <v>2589.9354669404984</v>
      </c>
      <c r="L269" s="153" t="s">
        <v>216</v>
      </c>
      <c r="M269" s="154"/>
      <c r="N269" s="154"/>
      <c r="O269" s="155"/>
    </row>
    <row r="270" spans="1:15" x14ac:dyDescent="0.2">
      <c r="A270" s="104">
        <v>6729</v>
      </c>
      <c r="B270" s="103">
        <v>4748.7</v>
      </c>
      <c r="C270" s="103">
        <v>-356.35249037458294</v>
      </c>
      <c r="D270" s="102">
        <v>45.887999999999998</v>
      </c>
      <c r="E270" s="101">
        <v>1.8513902002470595E-2</v>
      </c>
      <c r="F270" s="100">
        <v>2110.4991661913718</v>
      </c>
      <c r="G270" s="100">
        <v>2589.9354669404984</v>
      </c>
      <c r="H270" s="100">
        <v>2589.9354669404984</v>
      </c>
      <c r="I270" s="100">
        <v>2589.9354669404984</v>
      </c>
      <c r="J270" s="100">
        <v>2589.9354669404984</v>
      </c>
      <c r="K270" s="100">
        <v>2589.9354669404984</v>
      </c>
      <c r="L270" s="153" t="s">
        <v>7</v>
      </c>
      <c r="M270" s="154"/>
      <c r="N270" s="154"/>
      <c r="O270" s="155"/>
    </row>
    <row r="271" spans="1:15" x14ac:dyDescent="0.2">
      <c r="A271" s="104">
        <v>6730</v>
      </c>
      <c r="B271" s="103">
        <v>4786.8</v>
      </c>
      <c r="C271" s="103">
        <v>-249.28301821286786</v>
      </c>
      <c r="D271" s="102">
        <v>49.063000000000002</v>
      </c>
      <c r="E271" s="101">
        <v>1.9638858695616029E-2</v>
      </c>
      <c r="F271" s="100">
        <v>1946.6927644154562</v>
      </c>
      <c r="G271" s="100">
        <v>2439.3316875207329</v>
      </c>
      <c r="H271" s="100">
        <v>2589.9354669404984</v>
      </c>
      <c r="I271" s="100">
        <v>2589.9354669404984</v>
      </c>
      <c r="J271" s="100">
        <v>2589.9354669404984</v>
      </c>
      <c r="K271" s="100">
        <v>2589.9354669404984</v>
      </c>
      <c r="L271" s="153" t="s">
        <v>6</v>
      </c>
      <c r="M271" s="154"/>
      <c r="N271" s="154"/>
      <c r="O271" s="155"/>
    </row>
    <row r="272" spans="1:15" x14ac:dyDescent="0.2">
      <c r="A272" s="104">
        <v>6731</v>
      </c>
      <c r="B272" s="103">
        <v>5005.8</v>
      </c>
      <c r="C272" s="103">
        <v>-337.36347043748685</v>
      </c>
      <c r="D272" s="102">
        <v>50.570999999999998</v>
      </c>
      <c r="E272" s="101">
        <v>1.8482529617094644E-2</v>
      </c>
      <c r="F272" s="100">
        <v>2074.7219294494362</v>
      </c>
      <c r="G272" s="100">
        <v>2589.9354669404984</v>
      </c>
      <c r="H272" s="100">
        <v>2589.9354669404984</v>
      </c>
      <c r="I272" s="100">
        <v>2589.9354669404984</v>
      </c>
      <c r="J272" s="100">
        <v>2589.9354669404984</v>
      </c>
      <c r="K272" s="100">
        <v>2589.9354669404984</v>
      </c>
      <c r="L272" s="153" t="s">
        <v>235</v>
      </c>
      <c r="M272" s="154"/>
      <c r="N272" s="154"/>
      <c r="O272" s="155"/>
    </row>
    <row r="273" spans="1:15" x14ac:dyDescent="0.2">
      <c r="A273" s="104">
        <v>6734</v>
      </c>
      <c r="B273" s="103">
        <v>5022.3</v>
      </c>
      <c r="C273" s="103">
        <v>348.89954121541825</v>
      </c>
      <c r="D273" s="102">
        <v>49.503</v>
      </c>
      <c r="E273" s="101">
        <v>1.7917853999134915E-2</v>
      </c>
      <c r="F273" s="100">
        <v>2159.0357116954515</v>
      </c>
      <c r="G273" s="100">
        <v>2589.9354669404984</v>
      </c>
      <c r="H273" s="100">
        <v>2589.9354669404984</v>
      </c>
      <c r="I273" s="100">
        <v>2589.9354669404984</v>
      </c>
      <c r="J273" s="100">
        <v>2589.9354669404984</v>
      </c>
      <c r="K273" s="100">
        <v>2589.9354669404984</v>
      </c>
      <c r="L273" s="153" t="s">
        <v>7</v>
      </c>
      <c r="M273" s="154"/>
      <c r="N273" s="154"/>
      <c r="O273" s="155"/>
    </row>
    <row r="274" spans="1:15" x14ac:dyDescent="0.2">
      <c r="A274" s="104">
        <v>6735</v>
      </c>
      <c r="B274" s="103">
        <v>5197.6000000000004</v>
      </c>
      <c r="C274" s="103">
        <v>-305.92930945072925</v>
      </c>
      <c r="D274" s="102">
        <v>47.697000000000003</v>
      </c>
      <c r="E274" s="101">
        <v>1.6020677543621679E-2</v>
      </c>
      <c r="F274" s="100">
        <v>2520.2698151163581</v>
      </c>
      <c r="G274" s="100">
        <v>2589.9354669404984</v>
      </c>
      <c r="H274" s="100">
        <v>2589.9354669404984</v>
      </c>
      <c r="I274" s="100">
        <v>2589.9354669404984</v>
      </c>
      <c r="J274" s="100">
        <v>2589.9354669404984</v>
      </c>
      <c r="K274" s="100">
        <v>2589.9354669404984</v>
      </c>
      <c r="L274" s="153" t="s">
        <v>6</v>
      </c>
      <c r="M274" s="154"/>
      <c r="N274" s="154"/>
      <c r="O274" s="155"/>
    </row>
    <row r="275" spans="1:15" x14ac:dyDescent="0.2">
      <c r="A275" s="104">
        <v>6736</v>
      </c>
      <c r="B275" s="103">
        <v>5174.7</v>
      </c>
      <c r="C275" s="103">
        <v>308.65578533859525</v>
      </c>
      <c r="D275" s="102">
        <v>52.731000000000002</v>
      </c>
      <c r="E275" s="101">
        <v>1.8110591992140261E-2</v>
      </c>
      <c r="F275" s="100">
        <v>2108.7284948168908</v>
      </c>
      <c r="G275" s="100">
        <v>2589.9354669404984</v>
      </c>
      <c r="H275" s="100">
        <v>2589.9354669404984</v>
      </c>
      <c r="I275" s="100">
        <v>2589.9354669404984</v>
      </c>
      <c r="J275" s="100">
        <v>2589.9354669404984</v>
      </c>
      <c r="K275" s="100">
        <v>2589.9354669404984</v>
      </c>
      <c r="L275" s="153" t="s">
        <v>7</v>
      </c>
      <c r="M275" s="154"/>
      <c r="N275" s="154"/>
      <c r="O275" s="155"/>
    </row>
    <row r="276" spans="1:15" x14ac:dyDescent="0.2">
      <c r="A276" s="104">
        <v>6737</v>
      </c>
      <c r="B276" s="103">
        <v>5267.6</v>
      </c>
      <c r="C276" s="103">
        <v>355.43168103009964</v>
      </c>
      <c r="D276" s="102">
        <v>51.526000000000003</v>
      </c>
      <c r="E276" s="101">
        <v>1.7031999232362437E-2</v>
      </c>
      <c r="F276" s="100">
        <v>2294.36148632303</v>
      </c>
      <c r="G276" s="100">
        <v>2589.9354669404984</v>
      </c>
      <c r="H276" s="100">
        <v>2589.9354669404984</v>
      </c>
      <c r="I276" s="100">
        <v>2589.9354669404984</v>
      </c>
      <c r="J276" s="100">
        <v>2589.9354669404984</v>
      </c>
      <c r="K276" s="100">
        <v>2589.9354669404984</v>
      </c>
      <c r="L276" s="153" t="s">
        <v>7</v>
      </c>
      <c r="M276" s="154"/>
      <c r="N276" s="154"/>
      <c r="O276" s="155"/>
    </row>
    <row r="277" spans="1:15" x14ac:dyDescent="0.2">
      <c r="A277" s="104">
        <v>6741</v>
      </c>
      <c r="B277" s="103">
        <v>5713.9</v>
      </c>
      <c r="C277" s="103">
        <v>353.16203905421645</v>
      </c>
      <c r="D277" s="102">
        <v>68.278000000000006</v>
      </c>
      <c r="E277" s="101">
        <v>1.9961209351358228E-2</v>
      </c>
      <c r="F277" s="100">
        <v>1667.6917959890195</v>
      </c>
      <c r="G277" s="100">
        <v>2334.3125655471235</v>
      </c>
      <c r="H277" s="100">
        <v>2589.9354669404984</v>
      </c>
      <c r="I277" s="100">
        <v>2589.9354669404984</v>
      </c>
      <c r="J277" s="100">
        <v>2589.9354669404984</v>
      </c>
      <c r="K277" s="100">
        <v>2589.9354669404984</v>
      </c>
      <c r="L277" s="153" t="s">
        <v>7</v>
      </c>
      <c r="M277" s="154"/>
      <c r="N277" s="154"/>
      <c r="O277" s="155"/>
    </row>
    <row r="278" spans="1:15" x14ac:dyDescent="0.2">
      <c r="A278" s="104">
        <v>6742</v>
      </c>
      <c r="B278" s="103">
        <v>5727.8</v>
      </c>
      <c r="C278" s="103">
        <v>389.75274317905019</v>
      </c>
      <c r="D278" s="102">
        <v>67.308000000000007</v>
      </c>
      <c r="E278" s="101">
        <v>1.9563810039648282E-2</v>
      </c>
      <c r="F278" s="100">
        <v>1742.1589649257821</v>
      </c>
      <c r="G278" s="100">
        <v>2414.3394389014115</v>
      </c>
      <c r="H278" s="100">
        <v>2589.9354669404984</v>
      </c>
      <c r="I278" s="100">
        <v>2589.9354669404984</v>
      </c>
      <c r="J278" s="100">
        <v>2589.9354669404984</v>
      </c>
      <c r="K278" s="100">
        <v>2589.9354669404984</v>
      </c>
      <c r="L278" s="153" t="s">
        <v>7</v>
      </c>
      <c r="M278" s="154"/>
      <c r="N278" s="154"/>
      <c r="O278" s="155"/>
    </row>
    <row r="279" spans="1:15" x14ac:dyDescent="0.2">
      <c r="A279" s="104">
        <v>6743</v>
      </c>
      <c r="B279" s="103">
        <v>5815.6</v>
      </c>
      <c r="C279" s="103">
        <v>-163.50697020660093</v>
      </c>
      <c r="D279" s="102">
        <v>62.046999999999997</v>
      </c>
      <c r="E279" s="101">
        <v>1.7400062059532959E-2</v>
      </c>
      <c r="F279" s="100">
        <v>2168.3636172806278</v>
      </c>
      <c r="G279" s="100">
        <v>2589.9354669404984</v>
      </c>
      <c r="H279" s="100">
        <v>2589.9354669404984</v>
      </c>
      <c r="I279" s="100">
        <v>2589.9354669404984</v>
      </c>
      <c r="J279" s="100">
        <v>2589.9354669404984</v>
      </c>
      <c r="K279" s="100">
        <v>2589.9354669404984</v>
      </c>
      <c r="L279" s="153" t="s">
        <v>7</v>
      </c>
      <c r="M279" s="154"/>
      <c r="N279" s="154"/>
      <c r="O279" s="155"/>
    </row>
    <row r="280" spans="1:15" x14ac:dyDescent="0.2">
      <c r="A280" s="104">
        <v>6744</v>
      </c>
      <c r="B280" s="103">
        <v>6068.7</v>
      </c>
      <c r="C280" s="103">
        <v>-61.796818197025701</v>
      </c>
      <c r="D280" s="102">
        <v>65.069000000000003</v>
      </c>
      <c r="E280" s="101">
        <v>1.700295000893369E-2</v>
      </c>
      <c r="F280" s="100">
        <v>2240.468965915893</v>
      </c>
      <c r="G280" s="100">
        <v>2589.9354669404984</v>
      </c>
      <c r="H280" s="100">
        <v>2589.9354669404984</v>
      </c>
      <c r="I280" s="100">
        <v>2589.9354669404984</v>
      </c>
      <c r="J280" s="100">
        <v>2589.9354669404984</v>
      </c>
      <c r="K280" s="100">
        <v>2589.9354669404984</v>
      </c>
      <c r="L280" s="153" t="s">
        <v>7</v>
      </c>
      <c r="M280" s="154"/>
      <c r="N280" s="154"/>
      <c r="O280" s="155"/>
    </row>
    <row r="281" spans="1:15" x14ac:dyDescent="0.2">
      <c r="A281" s="104">
        <v>6745</v>
      </c>
      <c r="B281" s="103">
        <v>6079.2</v>
      </c>
      <c r="C281" s="103">
        <v>132.60610372487204</v>
      </c>
      <c r="D281" s="102">
        <v>67.605000000000004</v>
      </c>
      <c r="E281" s="101">
        <v>1.7678482570721164E-2</v>
      </c>
      <c r="F281" s="100">
        <v>2083.5864988786125</v>
      </c>
      <c r="G281" s="100">
        <v>2589.9354669404984</v>
      </c>
      <c r="H281" s="100">
        <v>2589.9354669404984</v>
      </c>
      <c r="I281" s="100">
        <v>2589.9354669404984</v>
      </c>
      <c r="J281" s="100">
        <v>2589.9354669404984</v>
      </c>
      <c r="K281" s="100">
        <v>2589.9354669404984</v>
      </c>
      <c r="L281" s="153" t="s">
        <v>7</v>
      </c>
      <c r="M281" s="154"/>
      <c r="N281" s="154"/>
      <c r="O281" s="155"/>
    </row>
    <row r="282" spans="1:15" x14ac:dyDescent="0.2">
      <c r="A282" s="104">
        <v>6746</v>
      </c>
      <c r="B282" s="103">
        <v>6172.5</v>
      </c>
      <c r="C282" s="103">
        <v>88.78160652211055</v>
      </c>
      <c r="D282" s="102">
        <v>73.823999999999998</v>
      </c>
      <c r="E282" s="101">
        <v>1.8954170638969939E-2</v>
      </c>
      <c r="F282" s="100">
        <v>1780.5150022325706</v>
      </c>
      <c r="G282" s="100">
        <v>2589.9354669404984</v>
      </c>
      <c r="H282" s="100">
        <v>2589.9354669404984</v>
      </c>
      <c r="I282" s="100">
        <v>2589.9354669404984</v>
      </c>
      <c r="J282" s="100">
        <v>2589.9354669404984</v>
      </c>
      <c r="K282" s="100">
        <v>2589.9354669404984</v>
      </c>
      <c r="L282" s="153" t="s">
        <v>7</v>
      </c>
      <c r="M282" s="154"/>
      <c r="N282" s="154"/>
      <c r="O282" s="155"/>
    </row>
    <row r="283" spans="1:15" x14ac:dyDescent="0.2">
      <c r="A283" s="104">
        <v>6749</v>
      </c>
      <c r="B283" s="103">
        <v>6429.8</v>
      </c>
      <c r="C283" s="103">
        <v>35.348060631260267</v>
      </c>
      <c r="D283" s="102">
        <v>71.132999999999996</v>
      </c>
      <c r="E283" s="101">
        <v>1.6983239178955927E-2</v>
      </c>
      <c r="F283" s="100">
        <v>2219.969549125397</v>
      </c>
      <c r="G283" s="100">
        <v>2589.9354669404984</v>
      </c>
      <c r="H283" s="100">
        <v>2589.9354669404984</v>
      </c>
      <c r="I283" s="100">
        <v>2589.9354669404984</v>
      </c>
      <c r="J283" s="100">
        <v>2589.9354669404984</v>
      </c>
      <c r="K283" s="100">
        <v>2589.9354669404984</v>
      </c>
      <c r="L283" s="153" t="s">
        <v>7</v>
      </c>
      <c r="M283" s="154"/>
      <c r="N283" s="154"/>
      <c r="O283" s="155"/>
    </row>
    <row r="284" spans="1:15" x14ac:dyDescent="0.2">
      <c r="A284" s="104">
        <v>6750</v>
      </c>
      <c r="B284" s="103">
        <v>6326.8</v>
      </c>
      <c r="C284" s="103">
        <v>157.26833659267754</v>
      </c>
      <c r="D284" s="102">
        <v>71.509</v>
      </c>
      <c r="E284" s="101">
        <v>1.7551797535760884E-2</v>
      </c>
      <c r="F284" s="100">
        <v>2087.2676720501422</v>
      </c>
      <c r="G284" s="100">
        <v>2589.9354669404984</v>
      </c>
      <c r="H284" s="100">
        <v>2589.9354669404984</v>
      </c>
      <c r="I284" s="100">
        <v>2589.9354669404984</v>
      </c>
      <c r="J284" s="100">
        <v>2589.9354669404984</v>
      </c>
      <c r="K284" s="100">
        <v>2589.9354669404984</v>
      </c>
      <c r="L284" s="153" t="s">
        <v>7</v>
      </c>
      <c r="M284" s="154"/>
      <c r="N284" s="154"/>
      <c r="O284" s="155"/>
    </row>
    <row r="285" spans="1:15" x14ac:dyDescent="0.2">
      <c r="A285" s="104">
        <v>6755</v>
      </c>
      <c r="B285" s="103">
        <v>6513.7</v>
      </c>
      <c r="C285" s="103">
        <v>270.12649130387973</v>
      </c>
      <c r="D285" s="102">
        <v>71.373999999999995</v>
      </c>
      <c r="E285" s="101">
        <v>1.6681623133207407E-2</v>
      </c>
      <c r="F285" s="100">
        <v>2301.2819708746356</v>
      </c>
      <c r="G285" s="100">
        <v>2589.9354669404984</v>
      </c>
      <c r="H285" s="100">
        <v>2589.9354669404984</v>
      </c>
      <c r="I285" s="100">
        <v>2589.9354669404984</v>
      </c>
      <c r="J285" s="100">
        <v>2589.9354669404984</v>
      </c>
      <c r="K285" s="100">
        <v>2589.9354669404984</v>
      </c>
      <c r="L285" s="153" t="s">
        <v>7</v>
      </c>
      <c r="M285" s="154"/>
      <c r="N285" s="154"/>
      <c r="O285" s="155"/>
    </row>
    <row r="286" spans="1:15" x14ac:dyDescent="0.2">
      <c r="A286" s="104">
        <v>6759</v>
      </c>
      <c r="B286" s="103">
        <v>7100.2</v>
      </c>
      <c r="C286" s="103">
        <v>-520.33653527716524</v>
      </c>
      <c r="D286" s="102">
        <v>81.128</v>
      </c>
      <c r="E286" s="101">
        <v>1.6674799583492283E-2</v>
      </c>
      <c r="F286" s="100">
        <v>2274.1810054674443</v>
      </c>
      <c r="G286" s="100">
        <v>2589.9354669404984</v>
      </c>
      <c r="H286" s="100">
        <v>2589.9354669404984</v>
      </c>
      <c r="I286" s="100">
        <v>2589.9354669404984</v>
      </c>
      <c r="J286" s="100">
        <v>2589.9354669404984</v>
      </c>
      <c r="K286" s="100">
        <v>2589.9354669404984</v>
      </c>
      <c r="L286" s="153" t="s">
        <v>7</v>
      </c>
      <c r="M286" s="154"/>
      <c r="N286" s="154"/>
      <c r="O286" s="155"/>
    </row>
    <row r="287" spans="1:15" x14ac:dyDescent="0.2">
      <c r="A287" s="104">
        <v>6762</v>
      </c>
      <c r="B287" s="103">
        <v>8776.5</v>
      </c>
      <c r="C287" s="103">
        <v>-688.32782575459089</v>
      </c>
      <c r="D287" s="102">
        <v>111.78400000000001</v>
      </c>
      <c r="E287" s="101">
        <v>1.7111795342724299E-2</v>
      </c>
      <c r="F287" s="100">
        <v>2018.9391664573839</v>
      </c>
      <c r="G287" s="100">
        <v>2589.9354669404984</v>
      </c>
      <c r="H287" s="100">
        <v>2589.9354669404984</v>
      </c>
      <c r="I287" s="100">
        <v>2589.9354669404984</v>
      </c>
      <c r="J287" s="100">
        <v>2589.9354669404984</v>
      </c>
      <c r="K287" s="100">
        <v>2589.9354669404984</v>
      </c>
      <c r="L287" s="153" t="s">
        <v>6</v>
      </c>
      <c r="M287" s="154"/>
      <c r="N287" s="154"/>
      <c r="O287" s="155"/>
    </row>
    <row r="288" spans="1:15" x14ac:dyDescent="0.2">
      <c r="A288" s="104">
        <v>6763</v>
      </c>
      <c r="B288" s="103">
        <v>8738</v>
      </c>
      <c r="C288" s="103">
        <v>-675.40818431942432</v>
      </c>
      <c r="D288" s="102">
        <v>112.889</v>
      </c>
      <c r="E288" s="101">
        <v>1.7398931592585039E-2</v>
      </c>
      <c r="F288" s="100">
        <v>1908.8105669667048</v>
      </c>
      <c r="G288" s="100">
        <v>2589.9354669404984</v>
      </c>
      <c r="H288" s="100">
        <v>2589.9354669404984</v>
      </c>
      <c r="I288" s="100">
        <v>2589.9354669404984</v>
      </c>
      <c r="J288" s="100">
        <v>2589.9354669404984</v>
      </c>
      <c r="K288" s="100">
        <v>2589.9354669404984</v>
      </c>
      <c r="L288" s="153" t="s">
        <v>6</v>
      </c>
      <c r="M288" s="154"/>
      <c r="N288" s="154"/>
      <c r="O288" s="155"/>
    </row>
    <row r="289" spans="1:16" x14ac:dyDescent="0.2">
      <c r="A289" s="104">
        <v>6773</v>
      </c>
      <c r="B289" s="103">
        <v>7812.6</v>
      </c>
      <c r="C289" s="103">
        <v>-694.22497452537903</v>
      </c>
      <c r="D289" s="102">
        <v>90.856999999999999</v>
      </c>
      <c r="E289" s="101">
        <v>1.6263258377790885E-2</v>
      </c>
      <c r="F289" s="100">
        <v>2402.2812993727248</v>
      </c>
      <c r="G289" s="100">
        <v>2589.9354669404984</v>
      </c>
      <c r="H289" s="100">
        <v>2589.9354669404984</v>
      </c>
      <c r="I289" s="100">
        <v>2589.9354669404984</v>
      </c>
      <c r="J289" s="100">
        <v>2589.9354669404984</v>
      </c>
      <c r="K289" s="100">
        <v>2589.9354669404984</v>
      </c>
      <c r="L289" s="153" t="s">
        <v>7</v>
      </c>
      <c r="M289" s="154"/>
      <c r="N289" s="154"/>
      <c r="O289" s="155"/>
    </row>
    <row r="290" spans="1:16" x14ac:dyDescent="0.2">
      <c r="A290" s="104">
        <v>6802</v>
      </c>
      <c r="B290" s="103">
        <v>3330.6</v>
      </c>
      <c r="C290" s="103">
        <v>79.634151328969267</v>
      </c>
      <c r="D290" s="102">
        <v>22.181000000000001</v>
      </c>
      <c r="E290" s="101">
        <v>2.1954577058518658E-2</v>
      </c>
      <c r="F290" s="100">
        <v>2175.2413759435299</v>
      </c>
      <c r="G290" s="100">
        <v>2384.6373379546194</v>
      </c>
      <c r="H290" s="100">
        <v>2589.9354669404984</v>
      </c>
      <c r="I290" s="100">
        <v>2589.9354669404984</v>
      </c>
      <c r="J290" s="100">
        <v>2589.9354669404984</v>
      </c>
      <c r="K290" s="100">
        <v>2589.9354669404984</v>
      </c>
      <c r="L290" s="153" t="s">
        <v>7</v>
      </c>
      <c r="M290" s="154"/>
      <c r="N290" s="154"/>
      <c r="O290" s="155"/>
    </row>
    <row r="291" spans="1:16" x14ac:dyDescent="0.2">
      <c r="A291" s="104">
        <v>8818</v>
      </c>
      <c r="B291" s="103">
        <v>2590.9</v>
      </c>
      <c r="C291" s="103">
        <v>-31.329274159554171</v>
      </c>
      <c r="D291" s="102">
        <v>6.7960000000000003</v>
      </c>
      <c r="E291" s="101">
        <v>0.92594491686509817</v>
      </c>
      <c r="F291" s="100">
        <v>2447.7260467904239</v>
      </c>
      <c r="G291" s="100">
        <v>2478.6743879461387</v>
      </c>
      <c r="H291" s="100">
        <v>2498.6358031116724</v>
      </c>
      <c r="I291" s="100">
        <v>2511.8396058049507</v>
      </c>
      <c r="J291" s="100">
        <v>2536.255227646709</v>
      </c>
      <c r="K291" s="100">
        <v>2564.4483874098169</v>
      </c>
      <c r="L291" s="153" t="s">
        <v>8</v>
      </c>
      <c r="M291" s="154"/>
      <c r="N291" s="154"/>
      <c r="O291" s="155"/>
      <c r="P291" t="s">
        <v>239</v>
      </c>
    </row>
    <row r="292" spans="1:16" x14ac:dyDescent="0.2">
      <c r="A292" s="104">
        <v>9529</v>
      </c>
      <c r="B292" s="103">
        <v>4918.8</v>
      </c>
      <c r="C292" s="103">
        <v>-297.51059150964966</v>
      </c>
      <c r="D292" s="102">
        <v>49.024000000000001</v>
      </c>
      <c r="E292" s="101">
        <v>1.8508513998421908E-2</v>
      </c>
      <c r="F292" s="100">
        <v>2084.5206112557889</v>
      </c>
      <c r="G292" s="100">
        <v>2589.9354669404984</v>
      </c>
      <c r="H292" s="100">
        <v>2589.9354669404984</v>
      </c>
      <c r="I292" s="100">
        <v>2589.9354669404984</v>
      </c>
      <c r="J292" s="100">
        <v>2589.9354669404984</v>
      </c>
      <c r="K292" s="100">
        <v>2589.9354669404984</v>
      </c>
      <c r="L292" s="153" t="s">
        <v>74</v>
      </c>
      <c r="M292" s="154"/>
      <c r="N292" s="154"/>
      <c r="O292" s="155"/>
    </row>
    <row r="293" spans="1:16" x14ac:dyDescent="0.2">
      <c r="A293" s="104">
        <v>9540</v>
      </c>
      <c r="B293" s="103">
        <v>4449.1000000000004</v>
      </c>
      <c r="C293" s="103">
        <v>124.59523309687609</v>
      </c>
      <c r="D293" s="102">
        <v>43</v>
      </c>
      <c r="E293" s="101">
        <v>1.9944506958759524E-2</v>
      </c>
      <c r="F293" s="100">
        <v>1989.4097706272871</v>
      </c>
      <c r="G293" s="100">
        <v>2415.246655576052</v>
      </c>
      <c r="H293" s="100">
        <v>2589.9354669404984</v>
      </c>
      <c r="I293" s="100">
        <v>2589.9354669404984</v>
      </c>
      <c r="J293" s="100">
        <v>2589.9354669404984</v>
      </c>
      <c r="K293" s="100">
        <v>2589.9354669404984</v>
      </c>
      <c r="L293" s="153" t="s">
        <v>50</v>
      </c>
      <c r="M293" s="154"/>
      <c r="N293" s="154"/>
      <c r="O293" s="155"/>
    </row>
    <row r="294" spans="1:16" x14ac:dyDescent="0.2">
      <c r="A294" s="104">
        <v>9541</v>
      </c>
      <c r="B294" s="103">
        <v>4461.2</v>
      </c>
      <c r="C294" s="103">
        <v>113.68929964997962</v>
      </c>
      <c r="D294" s="102">
        <v>44.514000000000003</v>
      </c>
      <c r="E294" s="101">
        <v>2.0624599381622165E-2</v>
      </c>
      <c r="F294" s="100">
        <v>1905.423974075748</v>
      </c>
      <c r="G294" s="100">
        <v>2332.0537971960175</v>
      </c>
      <c r="H294" s="100">
        <v>2589.9354669404984</v>
      </c>
      <c r="I294" s="100">
        <v>2589.9354669404984</v>
      </c>
      <c r="J294" s="100">
        <v>2589.9354669404984</v>
      </c>
      <c r="K294" s="100">
        <v>2589.9354669404984</v>
      </c>
      <c r="L294" s="153" t="s">
        <v>7</v>
      </c>
      <c r="M294" s="154"/>
      <c r="N294" s="154"/>
      <c r="O294" s="155"/>
    </row>
    <row r="295" spans="1:16" x14ac:dyDescent="0.2">
      <c r="A295" s="104">
        <v>9543</v>
      </c>
      <c r="B295" s="103">
        <v>4458.6000000000004</v>
      </c>
      <c r="C295" s="103">
        <v>-34.670307075770459</v>
      </c>
      <c r="D295" s="102">
        <v>43.2</v>
      </c>
      <c r="E295" s="101">
        <v>1.9949704176674365E-2</v>
      </c>
      <c r="F295" s="100">
        <v>1986.4690199184381</v>
      </c>
      <c r="G295" s="100">
        <v>2413.9553679374967</v>
      </c>
      <c r="H295" s="100">
        <v>2589.9354669404984</v>
      </c>
      <c r="I295" s="100">
        <v>2589.9354669404984</v>
      </c>
      <c r="J295" s="100">
        <v>2589.9354669404984</v>
      </c>
      <c r="K295" s="100">
        <v>2589.9354669404984</v>
      </c>
      <c r="L295" s="153" t="s">
        <v>13</v>
      </c>
      <c r="M295" s="154"/>
      <c r="N295" s="154"/>
      <c r="O295" s="155"/>
    </row>
    <row r="296" spans="1:16" ht="13.5" thickBot="1" x14ac:dyDescent="0.25">
      <c r="A296" s="99">
        <v>9594</v>
      </c>
      <c r="B296" s="98">
        <v>4441.8</v>
      </c>
      <c r="C296" s="98">
        <v>-211.91281442187963</v>
      </c>
      <c r="D296" s="97">
        <v>42.3</v>
      </c>
      <c r="E296" s="96">
        <v>1.9645420909860125E-2</v>
      </c>
      <c r="F296" s="95">
        <v>2026.9981389275461</v>
      </c>
      <c r="G296" s="95">
        <v>2454.3177565534161</v>
      </c>
      <c r="H296" s="95">
        <v>2589.9354669404984</v>
      </c>
      <c r="I296" s="95">
        <v>2589.9354669404984</v>
      </c>
      <c r="J296" s="95">
        <v>2589.9354669404984</v>
      </c>
      <c r="K296" s="95">
        <v>2589.9354669404984</v>
      </c>
      <c r="L296" s="162" t="s">
        <v>7</v>
      </c>
      <c r="M296" s="163"/>
      <c r="N296" s="163"/>
      <c r="O296" s="164"/>
    </row>
    <row r="297" spans="1:16" x14ac:dyDescent="0.2">
      <c r="A297" s="93" t="s">
        <v>234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6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6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6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6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6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6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6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63">
    <mergeCell ref="L291:O291"/>
    <mergeCell ref="L292:O292"/>
    <mergeCell ref="L293:O293"/>
    <mergeCell ref="L294:O294"/>
    <mergeCell ref="L295:O295"/>
    <mergeCell ref="L296:O296"/>
    <mergeCell ref="L286:O286"/>
    <mergeCell ref="L287:O287"/>
    <mergeCell ref="L288:O288"/>
    <mergeCell ref="L289:O289"/>
    <mergeCell ref="L290:O290"/>
    <mergeCell ref="L283:O283"/>
    <mergeCell ref="L284:O284"/>
    <mergeCell ref="L285:O285"/>
    <mergeCell ref="L262:O262"/>
    <mergeCell ref="L263:O263"/>
    <mergeCell ref="L264:O264"/>
    <mergeCell ref="L265:O265"/>
    <mergeCell ref="L266:O266"/>
    <mergeCell ref="L267:O267"/>
    <mergeCell ref="L268:O268"/>
    <mergeCell ref="L269:O269"/>
    <mergeCell ref="L270:O270"/>
    <mergeCell ref="L271:O271"/>
    <mergeCell ref="L272:O272"/>
    <mergeCell ref="L273:O273"/>
    <mergeCell ref="L274:O274"/>
    <mergeCell ref="L275:O275"/>
    <mergeCell ref="L276:O276"/>
    <mergeCell ref="L277:O277"/>
    <mergeCell ref="L278:O278"/>
    <mergeCell ref="L279:O279"/>
    <mergeCell ref="L280:O280"/>
    <mergeCell ref="L281:O281"/>
    <mergeCell ref="L282:O282"/>
    <mergeCell ref="L259:O259"/>
    <mergeCell ref="L260:O260"/>
    <mergeCell ref="L261:O261"/>
    <mergeCell ref="L238:O238"/>
    <mergeCell ref="L239:O239"/>
    <mergeCell ref="L240:O240"/>
    <mergeCell ref="L241:O241"/>
    <mergeCell ref="L242:O242"/>
    <mergeCell ref="L243:O243"/>
    <mergeCell ref="L244:O244"/>
    <mergeCell ref="L245:O245"/>
    <mergeCell ref="L246:O246"/>
    <mergeCell ref="L247:O247"/>
    <mergeCell ref="L248:O248"/>
    <mergeCell ref="L249:O249"/>
    <mergeCell ref="L250:O250"/>
    <mergeCell ref="L251:O251"/>
    <mergeCell ref="L252:O252"/>
    <mergeCell ref="L253:O253"/>
    <mergeCell ref="L254:O254"/>
    <mergeCell ref="L255:O255"/>
    <mergeCell ref="L256:O256"/>
    <mergeCell ref="L257:O257"/>
    <mergeCell ref="L258:O258"/>
    <mergeCell ref="L235:O235"/>
    <mergeCell ref="L236:O236"/>
    <mergeCell ref="L237:O237"/>
    <mergeCell ref="L214:O214"/>
    <mergeCell ref="L215:O215"/>
    <mergeCell ref="L216:O216"/>
    <mergeCell ref="L217:O217"/>
    <mergeCell ref="L218:O218"/>
    <mergeCell ref="L219:O219"/>
    <mergeCell ref="L220:O220"/>
    <mergeCell ref="L221:O221"/>
    <mergeCell ref="L222:O222"/>
    <mergeCell ref="L223:O223"/>
    <mergeCell ref="L224:O224"/>
    <mergeCell ref="L225:O225"/>
    <mergeCell ref="L226:O226"/>
    <mergeCell ref="L227:O227"/>
    <mergeCell ref="L228:O228"/>
    <mergeCell ref="L229:O229"/>
    <mergeCell ref="L230:O230"/>
    <mergeCell ref="L231:O231"/>
    <mergeCell ref="L232:O232"/>
    <mergeCell ref="L233:O233"/>
    <mergeCell ref="L234:O234"/>
    <mergeCell ref="L211:O211"/>
    <mergeCell ref="L212:O212"/>
    <mergeCell ref="L213:O213"/>
    <mergeCell ref="L190:O190"/>
    <mergeCell ref="L191:O191"/>
    <mergeCell ref="L192:O192"/>
    <mergeCell ref="L193:O193"/>
    <mergeCell ref="L194:O194"/>
    <mergeCell ref="L195:O195"/>
    <mergeCell ref="L196:O196"/>
    <mergeCell ref="L197:O197"/>
    <mergeCell ref="L198:O198"/>
    <mergeCell ref="L199:O199"/>
    <mergeCell ref="L200:O200"/>
    <mergeCell ref="L201:O201"/>
    <mergeCell ref="L202:O202"/>
    <mergeCell ref="L203:O203"/>
    <mergeCell ref="L204:O204"/>
    <mergeCell ref="L205:O205"/>
    <mergeCell ref="L206:O206"/>
    <mergeCell ref="L207:O207"/>
    <mergeCell ref="L208:O208"/>
    <mergeCell ref="L209:O209"/>
    <mergeCell ref="L210:O210"/>
    <mergeCell ref="L187:O187"/>
    <mergeCell ref="L188:O188"/>
    <mergeCell ref="L189:O189"/>
    <mergeCell ref="L166:O166"/>
    <mergeCell ref="L167:O167"/>
    <mergeCell ref="L168:O168"/>
    <mergeCell ref="L169:O169"/>
    <mergeCell ref="L170:O170"/>
    <mergeCell ref="L171:O171"/>
    <mergeCell ref="L172:O172"/>
    <mergeCell ref="L173:O173"/>
    <mergeCell ref="L174:O174"/>
    <mergeCell ref="L175:O175"/>
    <mergeCell ref="L176:O176"/>
    <mergeCell ref="L177:O177"/>
    <mergeCell ref="L178:O178"/>
    <mergeCell ref="L179:O179"/>
    <mergeCell ref="L180:O180"/>
    <mergeCell ref="L181:O181"/>
    <mergeCell ref="L182:O182"/>
    <mergeCell ref="L183:O183"/>
    <mergeCell ref="L184:O184"/>
    <mergeCell ref="L185:O185"/>
    <mergeCell ref="L186:O186"/>
    <mergeCell ref="L163:O163"/>
    <mergeCell ref="L164:O164"/>
    <mergeCell ref="L165:O165"/>
    <mergeCell ref="L142:O142"/>
    <mergeCell ref="L143:O143"/>
    <mergeCell ref="L144:O144"/>
    <mergeCell ref="L145:O145"/>
    <mergeCell ref="L146:O146"/>
    <mergeCell ref="L147:O147"/>
    <mergeCell ref="L148:O148"/>
    <mergeCell ref="L149:O149"/>
    <mergeCell ref="L150:O150"/>
    <mergeCell ref="L151:O151"/>
    <mergeCell ref="L152:O152"/>
    <mergeCell ref="L153:O153"/>
    <mergeCell ref="L154:O154"/>
    <mergeCell ref="L155:O155"/>
    <mergeCell ref="L156:O156"/>
    <mergeCell ref="L157:O157"/>
    <mergeCell ref="L158:O158"/>
    <mergeCell ref="L159:O159"/>
    <mergeCell ref="L160:O160"/>
    <mergeCell ref="L161:O161"/>
    <mergeCell ref="L162:O162"/>
    <mergeCell ref="L139:O139"/>
    <mergeCell ref="L140:O140"/>
    <mergeCell ref="L141:O141"/>
    <mergeCell ref="L118:O118"/>
    <mergeCell ref="L119:O119"/>
    <mergeCell ref="L120:O120"/>
    <mergeCell ref="L121:O121"/>
    <mergeCell ref="L122:O122"/>
    <mergeCell ref="L123:O123"/>
    <mergeCell ref="L124:O124"/>
    <mergeCell ref="L125:O125"/>
    <mergeCell ref="L126:O126"/>
    <mergeCell ref="L127:O127"/>
    <mergeCell ref="L128:O128"/>
    <mergeCell ref="L129:O129"/>
    <mergeCell ref="L130:O130"/>
    <mergeCell ref="L131:O131"/>
    <mergeCell ref="L132:O132"/>
    <mergeCell ref="L133:O133"/>
    <mergeCell ref="L134:O134"/>
    <mergeCell ref="L135:O135"/>
    <mergeCell ref="L136:O136"/>
    <mergeCell ref="L137:O137"/>
    <mergeCell ref="L138:O138"/>
    <mergeCell ref="L115:O115"/>
    <mergeCell ref="L116:O116"/>
    <mergeCell ref="L117:O117"/>
    <mergeCell ref="L94:O94"/>
    <mergeCell ref="L95:O95"/>
    <mergeCell ref="L96:O96"/>
    <mergeCell ref="L97:O97"/>
    <mergeCell ref="L98:O98"/>
    <mergeCell ref="L99:O99"/>
    <mergeCell ref="L100:O100"/>
    <mergeCell ref="L101:O101"/>
    <mergeCell ref="L102:O102"/>
    <mergeCell ref="L103:O103"/>
    <mergeCell ref="L104:O104"/>
    <mergeCell ref="L105:O105"/>
    <mergeCell ref="L106:O106"/>
    <mergeCell ref="L107:O107"/>
    <mergeCell ref="L108:O108"/>
    <mergeCell ref="L109:O109"/>
    <mergeCell ref="L110:O110"/>
    <mergeCell ref="L111:O111"/>
    <mergeCell ref="L112:O112"/>
    <mergeCell ref="L113:O113"/>
    <mergeCell ref="L114:O114"/>
    <mergeCell ref="L91:O91"/>
    <mergeCell ref="L92:O92"/>
    <mergeCell ref="L93:O93"/>
    <mergeCell ref="L70:O70"/>
    <mergeCell ref="L71:O71"/>
    <mergeCell ref="L72:O72"/>
    <mergeCell ref="L73:O73"/>
    <mergeCell ref="L74:O74"/>
    <mergeCell ref="L75:O75"/>
    <mergeCell ref="L76:O76"/>
    <mergeCell ref="L77:O77"/>
    <mergeCell ref="L78:O78"/>
    <mergeCell ref="L79:O79"/>
    <mergeCell ref="L80:O80"/>
    <mergeCell ref="L81:O81"/>
    <mergeCell ref="L82:O82"/>
    <mergeCell ref="L83:O83"/>
    <mergeCell ref="L84:O84"/>
    <mergeCell ref="L85:O85"/>
    <mergeCell ref="L86:O86"/>
    <mergeCell ref="L87:O87"/>
    <mergeCell ref="L88:O88"/>
    <mergeCell ref="L89:O89"/>
    <mergeCell ref="L90:O90"/>
    <mergeCell ref="L67:O67"/>
    <mergeCell ref="L68:O68"/>
    <mergeCell ref="L69:O69"/>
    <mergeCell ref="L46:O46"/>
    <mergeCell ref="L47:O47"/>
    <mergeCell ref="L48:O48"/>
    <mergeCell ref="L49:O49"/>
    <mergeCell ref="L50:O50"/>
    <mergeCell ref="L51:O51"/>
    <mergeCell ref="L52:O52"/>
    <mergeCell ref="L53:O53"/>
    <mergeCell ref="L54:O54"/>
    <mergeCell ref="L55:O55"/>
    <mergeCell ref="L56:O56"/>
    <mergeCell ref="L57:O57"/>
    <mergeCell ref="L58:O58"/>
    <mergeCell ref="L59:O59"/>
    <mergeCell ref="L60:O60"/>
    <mergeCell ref="L61:O61"/>
    <mergeCell ref="L62:O62"/>
    <mergeCell ref="L63:O63"/>
    <mergeCell ref="L64:O64"/>
    <mergeCell ref="L65:O65"/>
    <mergeCell ref="L66:O66"/>
    <mergeCell ref="L43:O43"/>
    <mergeCell ref="L44:O44"/>
    <mergeCell ref="L45:O45"/>
    <mergeCell ref="L34:O34"/>
    <mergeCell ref="L35:O35"/>
    <mergeCell ref="L36:O36"/>
    <mergeCell ref="L37:O37"/>
    <mergeCell ref="L38:O38"/>
    <mergeCell ref="L39:O39"/>
    <mergeCell ref="L40:O40"/>
    <mergeCell ref="L41:O41"/>
    <mergeCell ref="L42:O42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
Runway 25
&amp;"Arial,Regular"&amp;10Obstacle Database: Obst 250226&amp;R&amp;"Arial,Bold"Avmap Pty Ltd
&amp;"Arial,Regular"Sydney</oddHeader>
    <oddFooter>&amp;L&amp;D&amp;C&amp;P&amp;R&amp;A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471DB-73B5-4AAB-BFCD-175319160514}">
  <sheetPr codeName="Sheet48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13" customWidth="1"/>
    <col min="16" max="16" width="3.7109375" customWidth="1"/>
    <col min="17" max="17" width="43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1267</v>
      </c>
      <c r="B5" s="133">
        <v>2.3479590189301937E-2</v>
      </c>
      <c r="C5" s="132">
        <v>1267</v>
      </c>
      <c r="D5" s="131">
        <v>3955.0376977376077</v>
      </c>
      <c r="E5" s="132">
        <v>1267</v>
      </c>
      <c r="F5" s="131">
        <v>4000.9350971220747</v>
      </c>
      <c r="G5" s="132">
        <v>1267</v>
      </c>
      <c r="H5" s="131">
        <v>4036.3214307832422</v>
      </c>
      <c r="I5" s="132" t="s">
        <v>68</v>
      </c>
      <c r="J5" s="131">
        <v>4052.5015286316984</v>
      </c>
      <c r="K5" s="132" t="s">
        <v>68</v>
      </c>
      <c r="L5" s="131">
        <v>4052.5015286316984</v>
      </c>
      <c r="M5" s="132" t="s">
        <v>68</v>
      </c>
      <c r="N5" s="131">
        <v>4052.5015286316984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1267</v>
      </c>
      <c r="B10" s="118">
        <v>3955.0376977376077</v>
      </c>
      <c r="C10" s="119">
        <v>1267</v>
      </c>
      <c r="D10" s="118">
        <v>4000.9350971220747</v>
      </c>
      <c r="E10" s="119">
        <v>1267</v>
      </c>
      <c r="F10" s="118">
        <v>4036.3214307832422</v>
      </c>
      <c r="G10" s="119" t="s">
        <v>68</v>
      </c>
      <c r="H10" s="118">
        <v>4052.5015286316984</v>
      </c>
      <c r="I10" s="119" t="s">
        <v>68</v>
      </c>
      <c r="J10" s="118">
        <v>4052.5015286316984</v>
      </c>
      <c r="K10" s="119" t="s">
        <v>68</v>
      </c>
      <c r="L10" s="118">
        <v>4052.5015286316984</v>
      </c>
    </row>
    <row r="11" spans="1:14" x14ac:dyDescent="0.2">
      <c r="A11" s="116">
        <v>2426</v>
      </c>
      <c r="B11" s="115">
        <v>3965.735537453907</v>
      </c>
      <c r="C11" s="116">
        <v>2426</v>
      </c>
      <c r="D11" s="115">
        <v>4007.8421701914967</v>
      </c>
      <c r="E11" s="116">
        <v>2426</v>
      </c>
      <c r="F11" s="115">
        <v>4040.1739697914086</v>
      </c>
      <c r="G11" s="116" t="s">
        <v>68</v>
      </c>
      <c r="H11" s="115">
        <v>4052.5015286316984</v>
      </c>
      <c r="I11" s="116" t="s">
        <v>68</v>
      </c>
      <c r="J11" s="115">
        <v>4052.5015286316984</v>
      </c>
      <c r="K11" s="116" t="s">
        <v>68</v>
      </c>
      <c r="L11" s="115">
        <v>4052.5015286316984</v>
      </c>
    </row>
    <row r="12" spans="1:14" x14ac:dyDescent="0.2">
      <c r="A12" s="116">
        <v>1513</v>
      </c>
      <c r="B12" s="115">
        <v>3967.7827389537806</v>
      </c>
      <c r="C12" s="116">
        <v>1513</v>
      </c>
      <c r="D12" s="115">
        <v>4011.6284632630291</v>
      </c>
      <c r="E12" s="116">
        <v>1513</v>
      </c>
      <c r="F12" s="115">
        <v>4044.462480576633</v>
      </c>
      <c r="G12" s="116" t="s">
        <v>68</v>
      </c>
      <c r="H12" s="115">
        <v>4052.5015286316984</v>
      </c>
      <c r="I12" s="116" t="s">
        <v>68</v>
      </c>
      <c r="J12" s="115">
        <v>4052.5015286316984</v>
      </c>
      <c r="K12" s="116" t="s">
        <v>68</v>
      </c>
      <c r="L12" s="115">
        <v>4052.5015286316984</v>
      </c>
    </row>
    <row r="13" spans="1:14" x14ac:dyDescent="0.2">
      <c r="A13" s="116">
        <v>1531</v>
      </c>
      <c r="B13" s="115">
        <v>3982.7999147853543</v>
      </c>
      <c r="C13" s="116">
        <v>1531</v>
      </c>
      <c r="D13" s="115">
        <v>4025.3185958461941</v>
      </c>
      <c r="E13" s="116" t="s">
        <v>68</v>
      </c>
      <c r="F13" s="115">
        <v>4052.5015286316984</v>
      </c>
      <c r="G13" s="116" t="s">
        <v>68</v>
      </c>
      <c r="H13" s="115">
        <v>4052.5015286316984</v>
      </c>
      <c r="I13" s="116" t="s">
        <v>68</v>
      </c>
      <c r="J13" s="115">
        <v>4052.5015286316984</v>
      </c>
      <c r="K13" s="116" t="s">
        <v>68</v>
      </c>
      <c r="L13" s="115">
        <v>4052.5015286316984</v>
      </c>
    </row>
    <row r="14" spans="1:14" x14ac:dyDescent="0.2">
      <c r="A14" s="116">
        <v>1535</v>
      </c>
      <c r="B14" s="115">
        <v>3985.9839971014158</v>
      </c>
      <c r="C14" s="116">
        <v>1535</v>
      </c>
      <c r="D14" s="115">
        <v>4028.0485667139924</v>
      </c>
      <c r="E14" s="116" t="s">
        <v>68</v>
      </c>
      <c r="F14" s="115">
        <v>4052.5015286316984</v>
      </c>
      <c r="G14" s="116" t="s">
        <v>68</v>
      </c>
      <c r="H14" s="115">
        <v>4052.5015286316984</v>
      </c>
      <c r="I14" s="116" t="s">
        <v>68</v>
      </c>
      <c r="J14" s="115">
        <v>4052.5015286316984</v>
      </c>
      <c r="K14" s="116" t="s">
        <v>68</v>
      </c>
      <c r="L14" s="115">
        <v>4052.5015286316984</v>
      </c>
    </row>
    <row r="15" spans="1:14" x14ac:dyDescent="0.2">
      <c r="A15" s="116">
        <v>1533</v>
      </c>
      <c r="B15" s="115">
        <v>3991.7036790164138</v>
      </c>
      <c r="C15" s="116">
        <v>1533</v>
      </c>
      <c r="D15" s="115">
        <v>4032.2501500560229</v>
      </c>
      <c r="E15" s="116" t="s">
        <v>68</v>
      </c>
      <c r="F15" s="115">
        <v>4052.5015286316984</v>
      </c>
      <c r="G15" s="116" t="s">
        <v>68</v>
      </c>
      <c r="H15" s="115">
        <v>4052.5015286316984</v>
      </c>
      <c r="I15" s="116" t="s">
        <v>68</v>
      </c>
      <c r="J15" s="115">
        <v>4052.5015286316984</v>
      </c>
      <c r="K15" s="116" t="s">
        <v>68</v>
      </c>
      <c r="L15" s="115">
        <v>4052.5015286316984</v>
      </c>
    </row>
    <row r="16" spans="1:14" x14ac:dyDescent="0.2">
      <c r="A16" s="116">
        <v>2812</v>
      </c>
      <c r="B16" s="115">
        <v>3998.9311182619649</v>
      </c>
      <c r="C16" s="116">
        <v>2812</v>
      </c>
      <c r="D16" s="115">
        <v>4040.5374336201871</v>
      </c>
      <c r="E16" s="116" t="s">
        <v>68</v>
      </c>
      <c r="F16" s="115">
        <v>4052.5015286316984</v>
      </c>
      <c r="G16" s="116" t="s">
        <v>68</v>
      </c>
      <c r="H16" s="115">
        <v>4052.5015286316984</v>
      </c>
      <c r="I16" s="116" t="s">
        <v>68</v>
      </c>
      <c r="J16" s="115">
        <v>4052.5015286316984</v>
      </c>
      <c r="K16" s="116" t="s">
        <v>68</v>
      </c>
      <c r="L16" s="115">
        <v>4052.5015286316984</v>
      </c>
    </row>
    <row r="17" spans="1:17" x14ac:dyDescent="0.2">
      <c r="A17" s="116">
        <v>2216</v>
      </c>
      <c r="B17" s="115">
        <v>4019.2940954087803</v>
      </c>
      <c r="C17" s="116" t="s">
        <v>68</v>
      </c>
      <c r="D17" s="115">
        <v>4052.5015286316984</v>
      </c>
      <c r="E17" s="116" t="s">
        <v>68</v>
      </c>
      <c r="F17" s="115">
        <v>4052.5015286316984</v>
      </c>
      <c r="G17" s="116" t="s">
        <v>68</v>
      </c>
      <c r="H17" s="115">
        <v>4052.5015286316984</v>
      </c>
      <c r="I17" s="116" t="s">
        <v>68</v>
      </c>
      <c r="J17" s="115">
        <v>4052.5015286316984</v>
      </c>
      <c r="K17" s="116" t="s">
        <v>68</v>
      </c>
      <c r="L17" s="115">
        <v>4052.5015286316984</v>
      </c>
    </row>
    <row r="18" spans="1:17" x14ac:dyDescent="0.2">
      <c r="A18" s="116">
        <v>1539</v>
      </c>
      <c r="B18" s="115">
        <v>4021.7571628843571</v>
      </c>
      <c r="C18" s="116" t="s">
        <v>68</v>
      </c>
      <c r="D18" s="115">
        <v>4052.5015286316984</v>
      </c>
      <c r="E18" s="116" t="s">
        <v>68</v>
      </c>
      <c r="F18" s="115">
        <v>4052.5015286316984</v>
      </c>
      <c r="G18" s="116" t="s">
        <v>68</v>
      </c>
      <c r="H18" s="115">
        <v>4052.5015286316984</v>
      </c>
      <c r="I18" s="116" t="s">
        <v>68</v>
      </c>
      <c r="J18" s="115">
        <v>4052.5015286316984</v>
      </c>
      <c r="K18" s="116" t="s">
        <v>68</v>
      </c>
      <c r="L18" s="115">
        <v>4052.5015286316984</v>
      </c>
    </row>
    <row r="19" spans="1:17" ht="13.5" thickBot="1" x14ac:dyDescent="0.25">
      <c r="A19" s="114">
        <v>2218</v>
      </c>
      <c r="B19" s="113">
        <v>4034.4583055364556</v>
      </c>
      <c r="C19" s="114" t="s">
        <v>68</v>
      </c>
      <c r="D19" s="113">
        <v>4052.5015286316984</v>
      </c>
      <c r="E19" s="114" t="s">
        <v>68</v>
      </c>
      <c r="F19" s="113">
        <v>4052.5015286316984</v>
      </c>
      <c r="G19" s="114" t="s">
        <v>68</v>
      </c>
      <c r="H19" s="113">
        <v>4052.5015286316984</v>
      </c>
      <c r="I19" s="114" t="s">
        <v>68</v>
      </c>
      <c r="J19" s="113">
        <v>4052.5015286316984</v>
      </c>
      <c r="K19" s="114" t="s">
        <v>68</v>
      </c>
      <c r="L19" s="113">
        <v>4052.5015286316984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1267</v>
      </c>
      <c r="B23" s="106">
        <v>2.3479590189301937E-2</v>
      </c>
      <c r="C23" s="105">
        <v>3955.0376977376077</v>
      </c>
      <c r="D23" s="105">
        <v>4000.9350971220747</v>
      </c>
      <c r="E23" s="105">
        <v>4036.3214307832422</v>
      </c>
      <c r="F23" s="105">
        <v>4052.5015286316984</v>
      </c>
      <c r="G23" s="105">
        <v>4052.5015286316984</v>
      </c>
      <c r="H23" s="118">
        <v>4052.5015286316984</v>
      </c>
    </row>
    <row r="24" spans="1:17" x14ac:dyDescent="0.2">
      <c r="A24" s="116">
        <v>2426</v>
      </c>
      <c r="B24" s="101">
        <v>2.3161121263032526E-2</v>
      </c>
      <c r="C24" s="100">
        <v>3965.735537453907</v>
      </c>
      <c r="D24" s="100">
        <v>4007.8421701914967</v>
      </c>
      <c r="E24" s="100">
        <v>4040.1739697914086</v>
      </c>
      <c r="F24" s="100">
        <v>4052.5015286316984</v>
      </c>
      <c r="G24" s="100">
        <v>4052.5015286316984</v>
      </c>
      <c r="H24" s="115">
        <v>4052.5015286316984</v>
      </c>
    </row>
    <row r="25" spans="1:17" x14ac:dyDescent="0.2">
      <c r="A25" s="116">
        <v>1513</v>
      </c>
      <c r="B25" s="101">
        <v>2.256379521266105E-2</v>
      </c>
      <c r="C25" s="100">
        <v>3967.7827389537806</v>
      </c>
      <c r="D25" s="100">
        <v>4011.6284632630291</v>
      </c>
      <c r="E25" s="100">
        <v>4044.462480576633</v>
      </c>
      <c r="F25" s="100">
        <v>4052.5015286316984</v>
      </c>
      <c r="G25" s="100">
        <v>4052.5015286316984</v>
      </c>
      <c r="H25" s="115">
        <v>4052.5015286316984</v>
      </c>
      <c r="Q25" s="117"/>
    </row>
    <row r="26" spans="1:17" x14ac:dyDescent="0.2">
      <c r="A26" s="116">
        <v>1531</v>
      </c>
      <c r="B26" s="101">
        <v>2.1282173379886839E-2</v>
      </c>
      <c r="C26" s="100">
        <v>3982.7999147853543</v>
      </c>
      <c r="D26" s="100">
        <v>4025.3185958461941</v>
      </c>
      <c r="E26" s="100">
        <v>4052.5015286316984</v>
      </c>
      <c r="F26" s="100">
        <v>4052.5015286316984</v>
      </c>
      <c r="G26" s="100">
        <v>4052.5015286316984</v>
      </c>
      <c r="H26" s="115">
        <v>4052.5015286316984</v>
      </c>
    </row>
    <row r="27" spans="1:17" x14ac:dyDescent="0.2">
      <c r="A27" s="116">
        <v>1535</v>
      </c>
      <c r="B27" s="101">
        <v>2.1029178092974717E-2</v>
      </c>
      <c r="C27" s="100">
        <v>3985.9839971014158</v>
      </c>
      <c r="D27" s="100">
        <v>4028.0485667139924</v>
      </c>
      <c r="E27" s="100">
        <v>4052.5015286316984</v>
      </c>
      <c r="F27" s="100">
        <v>4052.5015286316984</v>
      </c>
      <c r="G27" s="100">
        <v>4052.5015286316984</v>
      </c>
      <c r="H27" s="115">
        <v>4052.5015286316984</v>
      </c>
    </row>
    <row r="28" spans="1:17" x14ac:dyDescent="0.2">
      <c r="A28" s="116">
        <v>1533</v>
      </c>
      <c r="B28" s="101">
        <v>2.0678978202102228E-2</v>
      </c>
      <c r="C28" s="100">
        <v>3991.7036790164138</v>
      </c>
      <c r="D28" s="100">
        <v>4032.2501500560229</v>
      </c>
      <c r="E28" s="100">
        <v>4052.5015286316984</v>
      </c>
      <c r="F28" s="100">
        <v>4052.5015286316984</v>
      </c>
      <c r="G28" s="100">
        <v>4052.5015286316984</v>
      </c>
      <c r="H28" s="115">
        <v>4052.5015286316984</v>
      </c>
    </row>
    <row r="29" spans="1:17" x14ac:dyDescent="0.2">
      <c r="A29" s="116">
        <v>2812</v>
      </c>
      <c r="B29" s="101">
        <v>1.9838295287941822E-2</v>
      </c>
      <c r="C29" s="100">
        <v>3998.9311182619649</v>
      </c>
      <c r="D29" s="100">
        <v>4040.5374336201871</v>
      </c>
      <c r="E29" s="100">
        <v>4052.5015286316984</v>
      </c>
      <c r="F29" s="100">
        <v>4052.5015286316984</v>
      </c>
      <c r="G29" s="100">
        <v>4052.5015286316984</v>
      </c>
      <c r="H29" s="115">
        <v>4052.5015286316984</v>
      </c>
    </row>
    <row r="30" spans="1:17" x14ac:dyDescent="0.2">
      <c r="A30" s="116">
        <v>1539</v>
      </c>
      <c r="B30" s="101">
        <v>1.8255190465848701E-2</v>
      </c>
      <c r="C30" s="100">
        <v>4021.7571628843571</v>
      </c>
      <c r="D30" s="100">
        <v>4052.5015286316984</v>
      </c>
      <c r="E30" s="100">
        <v>4052.5015286316984</v>
      </c>
      <c r="F30" s="100">
        <v>4052.5015286316984</v>
      </c>
      <c r="G30" s="100">
        <v>4052.5015286316984</v>
      </c>
      <c r="H30" s="115">
        <v>4052.5015286316984</v>
      </c>
    </row>
    <row r="31" spans="1:17" x14ac:dyDescent="0.2">
      <c r="A31" s="116">
        <v>2216</v>
      </c>
      <c r="B31" s="101">
        <v>1.815153826723476E-2</v>
      </c>
      <c r="C31" s="100">
        <v>4019.2940954087803</v>
      </c>
      <c r="D31" s="100">
        <v>4052.5015286316984</v>
      </c>
      <c r="E31" s="100">
        <v>4052.5015286316984</v>
      </c>
      <c r="F31" s="100">
        <v>4052.5015286316984</v>
      </c>
      <c r="G31" s="100">
        <v>4052.5015286316984</v>
      </c>
      <c r="H31" s="115">
        <v>4052.5015286316984</v>
      </c>
    </row>
    <row r="32" spans="1:17" ht="13.5" thickBot="1" x14ac:dyDescent="0.25">
      <c r="A32" s="114">
        <v>2218</v>
      </c>
      <c r="B32" s="96">
        <v>1.7079404680805661E-2</v>
      </c>
      <c r="C32" s="95">
        <v>4034.4583055364556</v>
      </c>
      <c r="D32" s="95">
        <v>4052.5015286316984</v>
      </c>
      <c r="E32" s="95">
        <v>4052.5015286316984</v>
      </c>
      <c r="F32" s="95">
        <v>4052.5015286316984</v>
      </c>
      <c r="G32" s="95">
        <v>4052.5015286316984</v>
      </c>
      <c r="H32" s="113">
        <v>4052.5015286316984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6" x14ac:dyDescent="0.2">
      <c r="A35" s="109">
        <v>1267</v>
      </c>
      <c r="B35" s="108">
        <v>4263.7</v>
      </c>
      <c r="C35" s="108">
        <v>93.239245218080555</v>
      </c>
      <c r="D35" s="107">
        <v>9.2279999999999998</v>
      </c>
      <c r="E35" s="106">
        <v>2.3479590189301937E-2</v>
      </c>
      <c r="F35" s="105">
        <v>3955.0376977376077</v>
      </c>
      <c r="G35" s="105">
        <v>4000.9350971220747</v>
      </c>
      <c r="H35" s="105">
        <v>4036.3214307832422</v>
      </c>
      <c r="I35" s="105">
        <v>4052.5015286316984</v>
      </c>
      <c r="J35" s="105">
        <v>4052.5015286316984</v>
      </c>
      <c r="K35" s="105">
        <v>4052.5015286316984</v>
      </c>
      <c r="L35" s="159" t="s">
        <v>29</v>
      </c>
      <c r="M35" s="160"/>
      <c r="N35" s="160"/>
      <c r="O35" s="161"/>
    </row>
    <row r="36" spans="1:16" x14ac:dyDescent="0.2">
      <c r="A36" s="104">
        <v>1511</v>
      </c>
      <c r="B36" s="103">
        <v>4222.6000000000004</v>
      </c>
      <c r="C36" s="103">
        <v>109.46840186236379</v>
      </c>
      <c r="D36" s="102">
        <v>7.1280000000000001</v>
      </c>
      <c r="E36" s="101">
        <v>1.6802763030351473E-2</v>
      </c>
      <c r="F36" s="100">
        <v>4040.9476776911515</v>
      </c>
      <c r="G36" s="100">
        <v>4052.5015286316984</v>
      </c>
      <c r="H36" s="100">
        <v>4052.5015286316984</v>
      </c>
      <c r="I36" s="100">
        <v>4052.5015286316984</v>
      </c>
      <c r="J36" s="100">
        <v>4052.5015286316984</v>
      </c>
      <c r="K36" s="100">
        <v>4052.5015286316984</v>
      </c>
      <c r="L36" s="153" t="s">
        <v>132</v>
      </c>
      <c r="M36" s="154"/>
      <c r="N36" s="154"/>
      <c r="O36" s="155"/>
    </row>
    <row r="37" spans="1:16" x14ac:dyDescent="0.2">
      <c r="A37" s="104">
        <v>1513</v>
      </c>
      <c r="B37" s="103">
        <v>4258.7</v>
      </c>
      <c r="C37" s="103">
        <v>103.16813287291799</v>
      </c>
      <c r="D37" s="102">
        <v>8.9220000000000006</v>
      </c>
      <c r="E37" s="101">
        <v>2.256379521266105E-2</v>
      </c>
      <c r="F37" s="100">
        <v>3967.7827389537806</v>
      </c>
      <c r="G37" s="100">
        <v>4011.6284632630291</v>
      </c>
      <c r="H37" s="100">
        <v>4044.462480576633</v>
      </c>
      <c r="I37" s="100">
        <v>4052.5015286316984</v>
      </c>
      <c r="J37" s="100">
        <v>4052.5015286316984</v>
      </c>
      <c r="K37" s="100">
        <v>4052.5015286316984</v>
      </c>
      <c r="L37" s="153" t="s">
        <v>131</v>
      </c>
      <c r="M37" s="154"/>
      <c r="N37" s="154"/>
      <c r="O37" s="155"/>
    </row>
    <row r="38" spans="1:16" x14ac:dyDescent="0.2">
      <c r="A38" s="104">
        <v>1515</v>
      </c>
      <c r="B38" s="103">
        <v>4157.6000000000004</v>
      </c>
      <c r="C38" s="103">
        <v>7.470046156074707E-2</v>
      </c>
      <c r="D38" s="102">
        <v>5.9859999999999998</v>
      </c>
      <c r="E38" s="101">
        <v>1.6334265175371239E-2</v>
      </c>
      <c r="F38" s="100">
        <v>4046.1490191233106</v>
      </c>
      <c r="G38" s="100">
        <v>4052.5015286316984</v>
      </c>
      <c r="H38" s="100">
        <v>4052.5015286316984</v>
      </c>
      <c r="I38" s="100">
        <v>4052.5015286316984</v>
      </c>
      <c r="J38" s="100">
        <v>4052.5015286316984</v>
      </c>
      <c r="K38" s="100">
        <v>4052.5015286316984</v>
      </c>
      <c r="L38" s="153" t="s">
        <v>122</v>
      </c>
      <c r="M38" s="154"/>
      <c r="N38" s="154"/>
      <c r="O38" s="155"/>
    </row>
    <row r="39" spans="1:16" x14ac:dyDescent="0.2">
      <c r="A39" s="104">
        <v>1531</v>
      </c>
      <c r="B39" s="103">
        <v>4260.8</v>
      </c>
      <c r="C39" s="103">
        <v>102.79695486589219</v>
      </c>
      <c r="D39" s="102">
        <v>8.7040000000000006</v>
      </c>
      <c r="E39" s="101">
        <v>2.1282173379886839E-2</v>
      </c>
      <c r="F39" s="100">
        <v>3982.7999147853543</v>
      </c>
      <c r="G39" s="100">
        <v>4025.3185958461941</v>
      </c>
      <c r="H39" s="100">
        <v>4052.5015286316984</v>
      </c>
      <c r="I39" s="100">
        <v>4052.5015286316984</v>
      </c>
      <c r="J39" s="100">
        <v>4052.5015286316984</v>
      </c>
      <c r="K39" s="100">
        <v>4052.5015286316984</v>
      </c>
      <c r="L39" s="153" t="s">
        <v>130</v>
      </c>
      <c r="M39" s="154"/>
      <c r="N39" s="154"/>
      <c r="O39" s="155"/>
    </row>
    <row r="40" spans="1:16" x14ac:dyDescent="0.2">
      <c r="A40" s="104">
        <v>1533</v>
      </c>
      <c r="B40" s="103">
        <v>4256.7</v>
      </c>
      <c r="C40" s="103">
        <v>107.68299677696731</v>
      </c>
      <c r="D40" s="102">
        <v>8.4930000000000003</v>
      </c>
      <c r="E40" s="101">
        <v>2.0678978202102228E-2</v>
      </c>
      <c r="F40" s="100">
        <v>3991.7036790164138</v>
      </c>
      <c r="G40" s="100">
        <v>4032.2501500560229</v>
      </c>
      <c r="H40" s="100">
        <v>4052.5015286316984</v>
      </c>
      <c r="I40" s="100">
        <v>4052.5015286316984</v>
      </c>
      <c r="J40" s="100">
        <v>4052.5015286316984</v>
      </c>
      <c r="K40" s="100">
        <v>4052.5015286316984</v>
      </c>
      <c r="L40" s="153" t="s">
        <v>59</v>
      </c>
      <c r="M40" s="154"/>
      <c r="N40" s="154"/>
      <c r="O40" s="155"/>
    </row>
    <row r="41" spans="1:16" x14ac:dyDescent="0.2">
      <c r="A41" s="104">
        <v>1535</v>
      </c>
      <c r="B41" s="103">
        <v>4261.3</v>
      </c>
      <c r="C41" s="103">
        <v>94.472169295898652</v>
      </c>
      <c r="D41" s="102">
        <v>8.66</v>
      </c>
      <c r="E41" s="101">
        <v>2.1029178092974717E-2</v>
      </c>
      <c r="F41" s="100">
        <v>3985.9839971014158</v>
      </c>
      <c r="G41" s="100">
        <v>4028.0485667139924</v>
      </c>
      <c r="H41" s="100">
        <v>4052.5015286316984</v>
      </c>
      <c r="I41" s="100">
        <v>4052.5015286316984</v>
      </c>
      <c r="J41" s="100">
        <v>4052.5015286316984</v>
      </c>
      <c r="K41" s="100">
        <v>4052.5015286316984</v>
      </c>
      <c r="L41" s="153" t="s">
        <v>129</v>
      </c>
      <c r="M41" s="154"/>
      <c r="N41" s="154"/>
      <c r="O41" s="155"/>
    </row>
    <row r="42" spans="1:16" x14ac:dyDescent="0.2">
      <c r="A42" s="104">
        <v>1539</v>
      </c>
      <c r="B42" s="103">
        <v>4252.3999999999996</v>
      </c>
      <c r="C42" s="103">
        <v>102.26233129734891</v>
      </c>
      <c r="D42" s="102">
        <v>7.92</v>
      </c>
      <c r="E42" s="101">
        <v>1.8255190465848701E-2</v>
      </c>
      <c r="F42" s="100">
        <v>4021.7571628843571</v>
      </c>
      <c r="G42" s="100">
        <v>4052.5015286316984</v>
      </c>
      <c r="H42" s="100">
        <v>4052.5015286316984</v>
      </c>
      <c r="I42" s="100">
        <v>4052.5015286316984</v>
      </c>
      <c r="J42" s="100">
        <v>4052.5015286316984</v>
      </c>
      <c r="K42" s="100">
        <v>4052.5015286316984</v>
      </c>
      <c r="L42" s="153" t="s">
        <v>128</v>
      </c>
      <c r="M42" s="154"/>
      <c r="N42" s="154"/>
      <c r="O42" s="155"/>
    </row>
    <row r="43" spans="1:16" x14ac:dyDescent="0.2">
      <c r="A43" s="104">
        <v>2216</v>
      </c>
      <c r="B43" s="103">
        <v>4280.3999999999996</v>
      </c>
      <c r="C43" s="103">
        <v>4.0290026637865115E-2</v>
      </c>
      <c r="D43" s="102">
        <v>8.4059999999999988</v>
      </c>
      <c r="E43" s="101">
        <v>1.815153826723476E-2</v>
      </c>
      <c r="F43" s="100">
        <v>4019.2940954087803</v>
      </c>
      <c r="G43" s="100">
        <v>4052.5015286316984</v>
      </c>
      <c r="H43" s="100">
        <v>4052.5015286316984</v>
      </c>
      <c r="I43" s="100">
        <v>4052.5015286316984</v>
      </c>
      <c r="J43" s="100">
        <v>4052.5015286316984</v>
      </c>
      <c r="K43" s="100">
        <v>4052.5015286316984</v>
      </c>
      <c r="L43" s="153" t="s">
        <v>127</v>
      </c>
      <c r="M43" s="154"/>
      <c r="N43" s="154"/>
      <c r="O43" s="155"/>
    </row>
    <row r="44" spans="1:16" x14ac:dyDescent="0.2">
      <c r="A44" s="104">
        <v>2218</v>
      </c>
      <c r="B44" s="103">
        <v>4280.3</v>
      </c>
      <c r="C44" s="103">
        <v>57.581807681091774</v>
      </c>
      <c r="D44" s="102">
        <v>8.1609999999999996</v>
      </c>
      <c r="E44" s="101">
        <v>1.7079404680805661E-2</v>
      </c>
      <c r="F44" s="100">
        <v>4034.4583055364556</v>
      </c>
      <c r="G44" s="100">
        <v>4052.5015286316984</v>
      </c>
      <c r="H44" s="100">
        <v>4052.5015286316984</v>
      </c>
      <c r="I44" s="100">
        <v>4052.5015286316984</v>
      </c>
      <c r="J44" s="100">
        <v>4052.5015286316984</v>
      </c>
      <c r="K44" s="100">
        <v>4052.5015286316984</v>
      </c>
      <c r="L44" s="153" t="s">
        <v>127</v>
      </c>
      <c r="M44" s="154"/>
      <c r="N44" s="154"/>
      <c r="O44" s="155"/>
    </row>
    <row r="45" spans="1:16" x14ac:dyDescent="0.2">
      <c r="A45" s="104">
        <v>2426</v>
      </c>
      <c r="B45" s="103">
        <v>4246.8</v>
      </c>
      <c r="C45" s="103">
        <v>110.85883818555899</v>
      </c>
      <c r="D45" s="102">
        <v>8.77</v>
      </c>
      <c r="E45" s="101">
        <v>2.3161121263032526E-2</v>
      </c>
      <c r="F45" s="100">
        <v>3965.735537453907</v>
      </c>
      <c r="G45" s="100">
        <v>4007.8421701914967</v>
      </c>
      <c r="H45" s="100">
        <v>4040.1739697914086</v>
      </c>
      <c r="I45" s="100">
        <v>4052.5015286316984</v>
      </c>
      <c r="J45" s="100">
        <v>4052.5015286316984</v>
      </c>
      <c r="K45" s="100">
        <v>4052.5015286316984</v>
      </c>
      <c r="L45" s="153" t="s">
        <v>126</v>
      </c>
      <c r="M45" s="154"/>
      <c r="N45" s="154"/>
      <c r="O45" s="155"/>
    </row>
    <row r="46" spans="1:16" x14ac:dyDescent="0.2">
      <c r="A46" s="104">
        <v>2730</v>
      </c>
      <c r="B46" s="103">
        <v>4052.6</v>
      </c>
      <c r="C46" s="103">
        <v>77.885831146455018</v>
      </c>
      <c r="D46" s="102">
        <v>4.3949999999999996</v>
      </c>
      <c r="E46" s="101">
        <v>1.672825753527541</v>
      </c>
      <c r="F46" s="100">
        <v>4041.1807848434487</v>
      </c>
      <c r="G46" s="100">
        <v>4042.4329327242749</v>
      </c>
      <c r="H46" s="100">
        <v>4043.5148341100289</v>
      </c>
      <c r="I46" s="100">
        <v>4044.4472832836705</v>
      </c>
      <c r="J46" s="100">
        <v>4046.3413134328607</v>
      </c>
      <c r="K46" s="100">
        <v>4048.526978968996</v>
      </c>
      <c r="L46" s="153" t="s">
        <v>125</v>
      </c>
      <c r="M46" s="154"/>
      <c r="N46" s="154"/>
      <c r="O46" s="155"/>
      <c r="P46" t="s">
        <v>239</v>
      </c>
    </row>
    <row r="47" spans="1:16" x14ac:dyDescent="0.2">
      <c r="A47" s="104">
        <v>2738</v>
      </c>
      <c r="B47" s="103">
        <v>4053.1</v>
      </c>
      <c r="C47" s="103">
        <v>-46.317476542380753</v>
      </c>
      <c r="D47" s="102">
        <v>4.4989999999999997</v>
      </c>
      <c r="E47" s="101">
        <v>0.35324882244136258</v>
      </c>
      <c r="F47" s="100">
        <v>4036.1179926914278</v>
      </c>
      <c r="G47" s="100">
        <v>4038.7549030667105</v>
      </c>
      <c r="H47" s="100">
        <v>4040.4582838026627</v>
      </c>
      <c r="I47" s="100">
        <v>4041.5505133848119</v>
      </c>
      <c r="J47" s="100">
        <v>4043.9089045368</v>
      </c>
      <c r="K47" s="100">
        <v>4046.9977026324595</v>
      </c>
      <c r="L47" s="153" t="s">
        <v>125</v>
      </c>
      <c r="M47" s="154"/>
      <c r="N47" s="154"/>
      <c r="O47" s="155"/>
      <c r="P47" t="s">
        <v>239</v>
      </c>
    </row>
    <row r="48" spans="1:16" x14ac:dyDescent="0.2">
      <c r="A48" s="104">
        <v>2750</v>
      </c>
      <c r="B48" s="103">
        <v>4080.6</v>
      </c>
      <c r="C48" s="103">
        <v>12.032435480013836</v>
      </c>
      <c r="D48" s="102">
        <v>5.0449999999999999</v>
      </c>
      <c r="E48" s="101">
        <v>2.7560573742048192E-2</v>
      </c>
      <c r="F48" s="100">
        <v>4029.6214076757242</v>
      </c>
      <c r="G48" s="100">
        <v>4037.5157970128184</v>
      </c>
      <c r="H48" s="100">
        <v>4042.8882907492739</v>
      </c>
      <c r="I48" s="100">
        <v>4046.8607547552374</v>
      </c>
      <c r="J48" s="100">
        <v>4052.5015286316984</v>
      </c>
      <c r="K48" s="100">
        <v>4052.5015286316984</v>
      </c>
      <c r="L48" s="153" t="s">
        <v>124</v>
      </c>
      <c r="M48" s="154"/>
      <c r="N48" s="154"/>
      <c r="O48" s="155"/>
      <c r="P48" t="s">
        <v>239</v>
      </c>
    </row>
    <row r="49" spans="1:16" x14ac:dyDescent="0.2">
      <c r="A49" s="104">
        <v>2752</v>
      </c>
      <c r="B49" s="103">
        <v>4080.6</v>
      </c>
      <c r="C49" s="103">
        <v>5.2072191171390725E-2</v>
      </c>
      <c r="D49" s="102">
        <v>5.0739999999999998</v>
      </c>
      <c r="E49" s="101">
        <v>2.8587747551353727E-2</v>
      </c>
      <c r="F49" s="100">
        <v>4027.8129642930221</v>
      </c>
      <c r="G49" s="100">
        <v>4036.0248970823122</v>
      </c>
      <c r="H49" s="100">
        <v>4041.754472671063</v>
      </c>
      <c r="I49" s="100">
        <v>4045.8466784024804</v>
      </c>
      <c r="J49" s="100">
        <v>4052.5015286316984</v>
      </c>
      <c r="K49" s="100">
        <v>4052.5015286316984</v>
      </c>
      <c r="L49" s="153" t="s">
        <v>124</v>
      </c>
      <c r="M49" s="154"/>
      <c r="N49" s="154"/>
      <c r="O49" s="155"/>
      <c r="P49" t="s">
        <v>239</v>
      </c>
    </row>
    <row r="50" spans="1:16" x14ac:dyDescent="0.2">
      <c r="A50" s="104">
        <v>2754</v>
      </c>
      <c r="B50" s="103">
        <v>4080.6</v>
      </c>
      <c r="C50" s="103">
        <v>-11.947628293555704</v>
      </c>
      <c r="D50" s="102">
        <v>5.0830000000000002</v>
      </c>
      <c r="E50" s="101">
        <v>2.894330996103921E-2</v>
      </c>
      <c r="F50" s="100">
        <v>4027.2159185638811</v>
      </c>
      <c r="G50" s="100">
        <v>4035.5271287566784</v>
      </c>
      <c r="H50" s="100">
        <v>4041.3717763777108</v>
      </c>
      <c r="I50" s="100">
        <v>4045.5005394922537</v>
      </c>
      <c r="J50" s="100">
        <v>4052.5015286316984</v>
      </c>
      <c r="K50" s="100">
        <v>4052.5015286316984</v>
      </c>
      <c r="L50" s="153" t="s">
        <v>124</v>
      </c>
      <c r="M50" s="154"/>
      <c r="N50" s="154"/>
      <c r="O50" s="155"/>
      <c r="P50" t="s">
        <v>239</v>
      </c>
    </row>
    <row r="51" spans="1:16" x14ac:dyDescent="0.2">
      <c r="A51" s="104">
        <v>2756</v>
      </c>
      <c r="B51" s="103">
        <v>4110.1000000000004</v>
      </c>
      <c r="C51" s="103">
        <v>12.079739097247888</v>
      </c>
      <c r="D51" s="102">
        <v>5.3730000000000002</v>
      </c>
      <c r="E51" s="101">
        <v>1.9145951486330328E-2</v>
      </c>
      <c r="F51" s="100">
        <v>4038.4015676176718</v>
      </c>
      <c r="G51" s="100">
        <v>4048.1830375958211</v>
      </c>
      <c r="H51" s="100">
        <v>4052.5015286316984</v>
      </c>
      <c r="I51" s="100">
        <v>4052.5015286316984</v>
      </c>
      <c r="J51" s="100">
        <v>4052.5015286316984</v>
      </c>
      <c r="K51" s="100">
        <v>4052.5015286316984</v>
      </c>
      <c r="L51" s="153" t="s">
        <v>124</v>
      </c>
      <c r="M51" s="154"/>
      <c r="N51" s="154"/>
      <c r="O51" s="155"/>
      <c r="P51" t="s">
        <v>239</v>
      </c>
    </row>
    <row r="52" spans="1:16" x14ac:dyDescent="0.2">
      <c r="A52" s="104">
        <v>2758</v>
      </c>
      <c r="B52" s="103">
        <v>4110.1000000000004</v>
      </c>
      <c r="C52" s="103">
        <v>6.2448769399650633E-2</v>
      </c>
      <c r="D52" s="102">
        <v>5.4009999999999998</v>
      </c>
      <c r="E52" s="101">
        <v>1.9634990966432925E-2</v>
      </c>
      <c r="F52" s="100">
        <v>4036.6856240196826</v>
      </c>
      <c r="G52" s="100">
        <v>4046.9311289171078</v>
      </c>
      <c r="H52" s="100">
        <v>4052.5015286316984</v>
      </c>
      <c r="I52" s="100">
        <v>4052.5015286316984</v>
      </c>
      <c r="J52" s="100">
        <v>4052.5015286316984</v>
      </c>
      <c r="K52" s="100">
        <v>4052.5015286316984</v>
      </c>
      <c r="L52" s="153" t="s">
        <v>124</v>
      </c>
      <c r="M52" s="154"/>
      <c r="N52" s="154"/>
      <c r="O52" s="155"/>
      <c r="P52" t="s">
        <v>239</v>
      </c>
    </row>
    <row r="53" spans="1:16" x14ac:dyDescent="0.2">
      <c r="A53" s="104">
        <v>2760</v>
      </c>
      <c r="B53" s="103">
        <v>4110.1000000000004</v>
      </c>
      <c r="C53" s="103">
        <v>-11.976952288674733</v>
      </c>
      <c r="D53" s="102">
        <v>5.3769999999999998</v>
      </c>
      <c r="E53" s="101">
        <v>1.9214753484138213E-2</v>
      </c>
      <c r="F53" s="100">
        <v>4038.1595088903969</v>
      </c>
      <c r="G53" s="100">
        <v>4048.0068560392879</v>
      </c>
      <c r="H53" s="100">
        <v>4052.5015286316984</v>
      </c>
      <c r="I53" s="100">
        <v>4052.5015286316984</v>
      </c>
      <c r="J53" s="100">
        <v>4052.5015286316984</v>
      </c>
      <c r="K53" s="100">
        <v>4052.5015286316984</v>
      </c>
      <c r="L53" s="153" t="s">
        <v>124</v>
      </c>
      <c r="M53" s="154"/>
      <c r="N53" s="154"/>
      <c r="O53" s="155"/>
      <c r="P53" t="s">
        <v>239</v>
      </c>
    </row>
    <row r="54" spans="1:16" x14ac:dyDescent="0.2">
      <c r="A54" s="104">
        <v>2762</v>
      </c>
      <c r="B54" s="103">
        <v>4139.6000000000004</v>
      </c>
      <c r="C54" s="103">
        <v>12.017006493595977</v>
      </c>
      <c r="D54" s="102">
        <v>5.7549999999999999</v>
      </c>
      <c r="E54" s="101">
        <v>1.7057123182315455E-2</v>
      </c>
      <c r="F54" s="100">
        <v>4043.2301902658846</v>
      </c>
      <c r="G54" s="100">
        <v>4052.5015286316984</v>
      </c>
      <c r="H54" s="100">
        <v>4052.5015286316984</v>
      </c>
      <c r="I54" s="100">
        <v>4052.5015286316984</v>
      </c>
      <c r="J54" s="100">
        <v>4052.5015286316984</v>
      </c>
      <c r="K54" s="100">
        <v>4052.5015286316984</v>
      </c>
      <c r="L54" s="153" t="s">
        <v>124</v>
      </c>
      <c r="M54" s="154"/>
      <c r="N54" s="154"/>
      <c r="O54" s="155"/>
      <c r="P54" t="s">
        <v>239</v>
      </c>
    </row>
    <row r="55" spans="1:16" x14ac:dyDescent="0.2">
      <c r="A55" s="104">
        <v>2764</v>
      </c>
      <c r="B55" s="103">
        <v>4139.6000000000004</v>
      </c>
      <c r="C55" s="103">
        <v>6.8990320497739399E-2</v>
      </c>
      <c r="D55" s="102">
        <v>5.78</v>
      </c>
      <c r="E55" s="101">
        <v>1.7341302118600559E-2</v>
      </c>
      <c r="F55" s="100">
        <v>4041.9604090073512</v>
      </c>
      <c r="G55" s="100">
        <v>4052.5015286316984</v>
      </c>
      <c r="H55" s="100">
        <v>4052.5015286316984</v>
      </c>
      <c r="I55" s="100">
        <v>4052.5015286316984</v>
      </c>
      <c r="J55" s="100">
        <v>4052.5015286316984</v>
      </c>
      <c r="K55" s="100">
        <v>4052.5015286316984</v>
      </c>
      <c r="L55" s="153" t="s">
        <v>124</v>
      </c>
      <c r="M55" s="154"/>
      <c r="N55" s="154"/>
      <c r="O55" s="155"/>
      <c r="P55" t="s">
        <v>239</v>
      </c>
    </row>
    <row r="56" spans="1:16" x14ac:dyDescent="0.2">
      <c r="A56" s="104">
        <v>2766</v>
      </c>
      <c r="B56" s="103">
        <v>4139.6000000000004</v>
      </c>
      <c r="C56" s="103">
        <v>-11.96612599414849</v>
      </c>
      <c r="D56" s="102">
        <v>5.7629999999999999</v>
      </c>
      <c r="E56" s="101">
        <v>1.7139504258106474E-2</v>
      </c>
      <c r="F56" s="100">
        <v>4042.859566773458</v>
      </c>
      <c r="G56" s="100">
        <v>4052.5015286316984</v>
      </c>
      <c r="H56" s="100">
        <v>4052.5015286316984</v>
      </c>
      <c r="I56" s="100">
        <v>4052.5015286316984</v>
      </c>
      <c r="J56" s="100">
        <v>4052.5015286316984</v>
      </c>
      <c r="K56" s="100">
        <v>4052.5015286316984</v>
      </c>
      <c r="L56" s="153" t="s">
        <v>124</v>
      </c>
      <c r="M56" s="154"/>
      <c r="N56" s="154"/>
      <c r="O56" s="155"/>
      <c r="P56" t="s">
        <v>239</v>
      </c>
    </row>
    <row r="57" spans="1:16" ht="13.5" thickBot="1" x14ac:dyDescent="0.25">
      <c r="A57" s="99">
        <v>2812</v>
      </c>
      <c r="B57" s="98">
        <v>4267.7</v>
      </c>
      <c r="C57" s="98">
        <v>96.405446146317402</v>
      </c>
      <c r="D57" s="97">
        <v>8.5399999999999991</v>
      </c>
      <c r="E57" s="96">
        <v>1.9838295287941822E-2</v>
      </c>
      <c r="F57" s="95">
        <v>3998.9311182619649</v>
      </c>
      <c r="G57" s="95">
        <v>4040.5374336201871</v>
      </c>
      <c r="H57" s="95">
        <v>4052.5015286316984</v>
      </c>
      <c r="I57" s="95">
        <v>4052.5015286316984</v>
      </c>
      <c r="J57" s="95">
        <v>4052.5015286316984</v>
      </c>
      <c r="K57" s="95">
        <v>4052.5015286316984</v>
      </c>
      <c r="L57" s="162" t="s">
        <v>123</v>
      </c>
      <c r="M57" s="163"/>
      <c r="N57" s="163"/>
      <c r="O57" s="164"/>
    </row>
    <row r="58" spans="1:16" x14ac:dyDescent="0.2">
      <c r="A58" s="93" t="s">
        <v>234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3"/>
    </row>
    <row r="59" spans="1:16" x14ac:dyDescent="0.2">
      <c r="A59" s="94"/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3"/>
    </row>
    <row r="60" spans="1:16" x14ac:dyDescent="0.2">
      <c r="A60" s="94"/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3"/>
    </row>
    <row r="61" spans="1:16" x14ac:dyDescent="0.2">
      <c r="A61" s="94"/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3"/>
    </row>
    <row r="62" spans="1:16" x14ac:dyDescent="0.2">
      <c r="A62" s="94"/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3"/>
    </row>
    <row r="63" spans="1:16" x14ac:dyDescent="0.2">
      <c r="A63" s="94"/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3"/>
    </row>
    <row r="64" spans="1:16" x14ac:dyDescent="0.2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3"/>
    </row>
    <row r="65" spans="1:12" x14ac:dyDescent="0.2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3"/>
    </row>
    <row r="66" spans="1:12" x14ac:dyDescent="0.2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3"/>
    </row>
    <row r="67" spans="1:12" x14ac:dyDescent="0.2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3"/>
    </row>
    <row r="68" spans="1:12" x14ac:dyDescent="0.2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3"/>
    </row>
    <row r="69" spans="1:12" x14ac:dyDescent="0.2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3"/>
    </row>
    <row r="70" spans="1:12" x14ac:dyDescent="0.2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3"/>
    </row>
    <row r="71" spans="1:12" x14ac:dyDescent="0.2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3"/>
    </row>
    <row r="72" spans="1:12" x14ac:dyDescent="0.2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3"/>
    </row>
    <row r="73" spans="1:12" x14ac:dyDescent="0.2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3"/>
    </row>
    <row r="74" spans="1:12" x14ac:dyDescent="0.2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3"/>
    </row>
    <row r="75" spans="1:12" x14ac:dyDescent="0.2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3"/>
    </row>
    <row r="76" spans="1:12" x14ac:dyDescent="0.2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3"/>
    </row>
    <row r="77" spans="1:12" x14ac:dyDescent="0.2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3"/>
    </row>
    <row r="78" spans="1:12" x14ac:dyDescent="0.2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3"/>
    </row>
    <row r="79" spans="1:12" x14ac:dyDescent="0.2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3"/>
    </row>
    <row r="80" spans="1:12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3"/>
    </row>
    <row r="81" spans="1:12" x14ac:dyDescent="0.2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3"/>
    </row>
    <row r="82" spans="1:12" x14ac:dyDescent="0.2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3"/>
    </row>
    <row r="83" spans="1:12" x14ac:dyDescent="0.2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3"/>
    </row>
    <row r="84" spans="1:12" x14ac:dyDescent="0.2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3"/>
    </row>
    <row r="85" spans="1:12" x14ac:dyDescent="0.2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3"/>
    </row>
    <row r="86" spans="1:12" x14ac:dyDescent="0.2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3"/>
    </row>
    <row r="87" spans="1:12" x14ac:dyDescent="0.2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3"/>
    </row>
    <row r="88" spans="1:12" x14ac:dyDescent="0.2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3"/>
    </row>
    <row r="89" spans="1:12" x14ac:dyDescent="0.2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3"/>
    </row>
    <row r="90" spans="1:12" x14ac:dyDescent="0.2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3"/>
    </row>
    <row r="91" spans="1:12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3"/>
    </row>
    <row r="92" spans="1:12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3"/>
    </row>
    <row r="93" spans="1:12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3"/>
    </row>
    <row r="94" spans="1:12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3"/>
    </row>
    <row r="95" spans="1:12" x14ac:dyDescent="0.2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3"/>
    </row>
    <row r="96" spans="1:12" x14ac:dyDescent="0.2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3"/>
    </row>
    <row r="97" spans="1:12" x14ac:dyDescent="0.2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3"/>
    </row>
    <row r="98" spans="1:12" x14ac:dyDescent="0.2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3"/>
    </row>
    <row r="99" spans="1:12" x14ac:dyDescent="0.2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3"/>
    </row>
    <row r="100" spans="1:12" x14ac:dyDescent="0.2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3"/>
    </row>
    <row r="101" spans="1:12" x14ac:dyDescent="0.2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3"/>
    </row>
    <row r="102" spans="1:12" x14ac:dyDescent="0.2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3"/>
    </row>
    <row r="103" spans="1:12" x14ac:dyDescent="0.2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3"/>
    </row>
    <row r="104" spans="1:12" x14ac:dyDescent="0.2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3"/>
    </row>
    <row r="105" spans="1:12" x14ac:dyDescent="0.2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3"/>
    </row>
    <row r="106" spans="1:12" x14ac:dyDescent="0.2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3"/>
    </row>
    <row r="107" spans="1:12" x14ac:dyDescent="0.2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3"/>
    </row>
    <row r="108" spans="1:12" x14ac:dyDescent="0.2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3"/>
    </row>
    <row r="109" spans="1:12" x14ac:dyDescent="0.2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3"/>
    </row>
    <row r="110" spans="1:12" x14ac:dyDescent="0.2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3"/>
    </row>
    <row r="111" spans="1:12" x14ac:dyDescent="0.2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3"/>
    </row>
    <row r="112" spans="1:12" x14ac:dyDescent="0.2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3"/>
    </row>
    <row r="113" spans="1:12" x14ac:dyDescent="0.2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3"/>
    </row>
    <row r="114" spans="1:12" x14ac:dyDescent="0.2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3"/>
    </row>
    <row r="115" spans="1:12" x14ac:dyDescent="0.2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3"/>
    </row>
    <row r="116" spans="1:12" x14ac:dyDescent="0.2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3"/>
    </row>
    <row r="117" spans="1:12" x14ac:dyDescent="0.2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3"/>
    </row>
    <row r="118" spans="1:12" x14ac:dyDescent="0.2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3"/>
    </row>
    <row r="119" spans="1:12" x14ac:dyDescent="0.2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3"/>
    </row>
    <row r="120" spans="1:12" x14ac:dyDescent="0.2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3"/>
    </row>
    <row r="121" spans="1:12" x14ac:dyDescent="0.2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3"/>
    </row>
    <row r="122" spans="1:12" x14ac:dyDescent="0.2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3"/>
    </row>
    <row r="123" spans="1:12" x14ac:dyDescent="0.2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3"/>
    </row>
    <row r="124" spans="1:12" x14ac:dyDescent="0.2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3"/>
    </row>
    <row r="125" spans="1:12" x14ac:dyDescent="0.2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3"/>
    </row>
    <row r="126" spans="1:12" x14ac:dyDescent="0.2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3"/>
    </row>
    <row r="127" spans="1:12" x14ac:dyDescent="0.2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3"/>
    </row>
    <row r="128" spans="1:12" x14ac:dyDescent="0.2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3"/>
    </row>
    <row r="129" spans="1:12" x14ac:dyDescent="0.2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3"/>
    </row>
    <row r="130" spans="1:12" x14ac:dyDescent="0.2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3"/>
    </row>
    <row r="131" spans="1:12" x14ac:dyDescent="0.2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3"/>
    </row>
    <row r="132" spans="1:12" x14ac:dyDescent="0.2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3"/>
    </row>
    <row r="133" spans="1:12" x14ac:dyDescent="0.2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3"/>
    </row>
    <row r="134" spans="1:12" x14ac:dyDescent="0.2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3"/>
    </row>
    <row r="135" spans="1:12" x14ac:dyDescent="0.2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3"/>
    </row>
    <row r="136" spans="1:12" x14ac:dyDescent="0.2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3"/>
    </row>
    <row r="137" spans="1:12" x14ac:dyDescent="0.2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3"/>
    </row>
    <row r="138" spans="1:12" x14ac:dyDescent="0.2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3"/>
    </row>
    <row r="139" spans="1:12" x14ac:dyDescent="0.2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3"/>
    </row>
    <row r="140" spans="1:12" x14ac:dyDescent="0.2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3"/>
    </row>
    <row r="141" spans="1:12" x14ac:dyDescent="0.2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</row>
    <row r="142" spans="1:12" x14ac:dyDescent="0.2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3"/>
    </row>
    <row r="143" spans="1:12" x14ac:dyDescent="0.2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3"/>
    </row>
    <row r="144" spans="1:12" x14ac:dyDescent="0.2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3"/>
    </row>
    <row r="145" spans="1:12" x14ac:dyDescent="0.2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3"/>
    </row>
    <row r="146" spans="1:12" x14ac:dyDescent="0.2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3"/>
    </row>
    <row r="147" spans="1:12" x14ac:dyDescent="0.2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3"/>
    </row>
    <row r="148" spans="1:12" x14ac:dyDescent="0.2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3"/>
    </row>
    <row r="149" spans="1:12" x14ac:dyDescent="0.2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3"/>
    </row>
    <row r="150" spans="1:12" x14ac:dyDescent="0.2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3"/>
    </row>
    <row r="151" spans="1:12" x14ac:dyDescent="0.2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3"/>
    </row>
    <row r="152" spans="1:12" x14ac:dyDescent="0.2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3"/>
    </row>
    <row r="153" spans="1:12" x14ac:dyDescent="0.2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3"/>
    </row>
    <row r="154" spans="1:12" x14ac:dyDescent="0.2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3"/>
    </row>
    <row r="155" spans="1:12" x14ac:dyDescent="0.2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3"/>
    </row>
    <row r="156" spans="1:12" x14ac:dyDescent="0.2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3"/>
    </row>
    <row r="157" spans="1:12" x14ac:dyDescent="0.2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3"/>
    </row>
    <row r="158" spans="1:12" x14ac:dyDescent="0.2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3"/>
    </row>
    <row r="159" spans="1:12" x14ac:dyDescent="0.2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3"/>
    </row>
    <row r="160" spans="1:12" x14ac:dyDescent="0.2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3"/>
    </row>
    <row r="161" spans="1:12" x14ac:dyDescent="0.2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3"/>
    </row>
    <row r="162" spans="1:12" x14ac:dyDescent="0.2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3"/>
    </row>
    <row r="163" spans="1:12" x14ac:dyDescent="0.2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3"/>
    </row>
    <row r="164" spans="1:12" x14ac:dyDescent="0.2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3"/>
    </row>
    <row r="165" spans="1:12" x14ac:dyDescent="0.2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3"/>
    </row>
    <row r="166" spans="1:12" x14ac:dyDescent="0.2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3"/>
    </row>
    <row r="167" spans="1:12" x14ac:dyDescent="0.2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3"/>
    </row>
    <row r="168" spans="1:12" x14ac:dyDescent="0.2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3"/>
    </row>
    <row r="169" spans="1:12" x14ac:dyDescent="0.2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3"/>
    </row>
    <row r="170" spans="1:12" x14ac:dyDescent="0.2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3"/>
    </row>
    <row r="171" spans="1:12" x14ac:dyDescent="0.2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3"/>
    </row>
    <row r="172" spans="1:12" x14ac:dyDescent="0.2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3"/>
    </row>
    <row r="173" spans="1:12" x14ac:dyDescent="0.2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3"/>
    </row>
    <row r="174" spans="1:12" x14ac:dyDescent="0.2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3"/>
    </row>
    <row r="175" spans="1:12" x14ac:dyDescent="0.2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3"/>
    </row>
    <row r="176" spans="1:12" x14ac:dyDescent="0.2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3"/>
    </row>
    <row r="177" spans="1:12" x14ac:dyDescent="0.2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3"/>
    </row>
    <row r="178" spans="1:12" x14ac:dyDescent="0.2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3"/>
    </row>
    <row r="179" spans="1:12" x14ac:dyDescent="0.2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3"/>
    </row>
    <row r="180" spans="1:12" x14ac:dyDescent="0.2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3"/>
    </row>
    <row r="181" spans="1:12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3"/>
    </row>
    <row r="182" spans="1:12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3"/>
    </row>
    <row r="183" spans="1:12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3"/>
    </row>
    <row r="184" spans="1:12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3"/>
    </row>
    <row r="185" spans="1:12" x14ac:dyDescent="0.2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3"/>
    </row>
    <row r="186" spans="1:12" x14ac:dyDescent="0.2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3"/>
    </row>
    <row r="187" spans="1:12" x14ac:dyDescent="0.2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3"/>
    </row>
    <row r="188" spans="1:12" x14ac:dyDescent="0.2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3"/>
    </row>
    <row r="189" spans="1:12" x14ac:dyDescent="0.2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3"/>
    </row>
    <row r="190" spans="1:12" x14ac:dyDescent="0.2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3"/>
    </row>
    <row r="191" spans="1:12" x14ac:dyDescent="0.2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3"/>
    </row>
    <row r="192" spans="1:12" x14ac:dyDescent="0.2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3"/>
    </row>
    <row r="193" spans="1:12" x14ac:dyDescent="0.2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3"/>
    </row>
    <row r="194" spans="1:12" x14ac:dyDescent="0.2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3"/>
    </row>
    <row r="195" spans="1:12" x14ac:dyDescent="0.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3"/>
    </row>
    <row r="196" spans="1:12" x14ac:dyDescent="0.2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3"/>
    </row>
    <row r="197" spans="1:12" x14ac:dyDescent="0.2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3"/>
    </row>
    <row r="198" spans="1:12" x14ac:dyDescent="0.2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3"/>
    </row>
    <row r="199" spans="1:12" x14ac:dyDescent="0.2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3"/>
    </row>
    <row r="200" spans="1:12" x14ac:dyDescent="0.2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3"/>
    </row>
    <row r="201" spans="1:12" x14ac:dyDescent="0.2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3"/>
    </row>
    <row r="202" spans="1:12" x14ac:dyDescent="0.2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3"/>
    </row>
    <row r="203" spans="1:12" x14ac:dyDescent="0.2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3"/>
    </row>
    <row r="204" spans="1:12" x14ac:dyDescent="0.2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3"/>
    </row>
    <row r="205" spans="1:12" x14ac:dyDescent="0.2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3"/>
    </row>
    <row r="206" spans="1:12" x14ac:dyDescent="0.2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3"/>
    </row>
    <row r="207" spans="1:12" x14ac:dyDescent="0.2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3"/>
    </row>
    <row r="208" spans="1:12" x14ac:dyDescent="0.2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3"/>
    </row>
    <row r="209" spans="1:12" x14ac:dyDescent="0.2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3"/>
    </row>
    <row r="210" spans="1:12" x14ac:dyDescent="0.2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3"/>
    </row>
    <row r="211" spans="1:12" x14ac:dyDescent="0.2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3"/>
    </row>
    <row r="212" spans="1:12" x14ac:dyDescent="0.2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3"/>
    </row>
    <row r="213" spans="1:12" x14ac:dyDescent="0.2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3"/>
    </row>
    <row r="214" spans="1:12" x14ac:dyDescent="0.2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3"/>
    </row>
    <row r="215" spans="1:12" x14ac:dyDescent="0.2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3"/>
    </row>
    <row r="216" spans="1:12" x14ac:dyDescent="0.2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3"/>
    </row>
    <row r="217" spans="1:12" x14ac:dyDescent="0.2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2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2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2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2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2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2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2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4">
    <mergeCell ref="L43:O43"/>
    <mergeCell ref="L44:O44"/>
    <mergeCell ref="L45:O45"/>
    <mergeCell ref="L57:O57"/>
    <mergeCell ref="L46:O46"/>
    <mergeCell ref="L47:O47"/>
    <mergeCell ref="L48:O48"/>
    <mergeCell ref="L49:O49"/>
    <mergeCell ref="L50:O50"/>
    <mergeCell ref="L51:O51"/>
    <mergeCell ref="L52:O52"/>
    <mergeCell ref="L53:O53"/>
    <mergeCell ref="L54:O54"/>
    <mergeCell ref="L55:O55"/>
    <mergeCell ref="L56:O56"/>
    <mergeCell ref="L39:O39"/>
    <mergeCell ref="L40:O40"/>
    <mergeCell ref="L41:O41"/>
    <mergeCell ref="L42:O42"/>
    <mergeCell ref="L34:O34"/>
    <mergeCell ref="L35:O35"/>
    <mergeCell ref="L36:O36"/>
    <mergeCell ref="L37:O37"/>
    <mergeCell ref="L38:O3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
Runway 16R
&amp;"Arial,Regular"&amp;10Obstacle Database: Obst 250226&amp;R&amp;"Arial,Bold"Avmap Pty Ltd
&amp;"Arial,Regular"Sydney</oddHeader>
    <oddFooter>&amp;L&amp;D&amp;C&amp;P&amp;R&amp;A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0C8F3-EF5C-4F18-B790-16F85515AAE9}">
  <sheetPr codeName="Sheet49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22.42578125" customWidth="1"/>
    <col min="16" max="16" width="3.7109375" customWidth="1"/>
    <col min="17" max="17" width="52.42578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2968</v>
      </c>
      <c r="B5" s="133">
        <v>0.44019878307013582</v>
      </c>
      <c r="C5" s="132">
        <v>6433</v>
      </c>
      <c r="D5" s="131">
        <v>3155.3483324700396</v>
      </c>
      <c r="E5" s="132">
        <v>1226</v>
      </c>
      <c r="F5" s="131">
        <v>3666.5004056669654</v>
      </c>
      <c r="G5" s="132">
        <v>1226</v>
      </c>
      <c r="H5" s="131">
        <v>3847.2269002029143</v>
      </c>
      <c r="I5" s="132">
        <v>6796</v>
      </c>
      <c r="J5" s="131">
        <v>3938.3959081894877</v>
      </c>
      <c r="K5" s="132">
        <v>2968</v>
      </c>
      <c r="L5" s="131">
        <v>3993.357020355445</v>
      </c>
      <c r="M5" s="132">
        <v>2968</v>
      </c>
      <c r="N5" s="131">
        <v>4015.1585339816656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6433</v>
      </c>
      <c r="B10" s="118">
        <v>3155.3483324700396</v>
      </c>
      <c r="C10" s="119">
        <v>1226</v>
      </c>
      <c r="D10" s="118">
        <v>3666.5004056669654</v>
      </c>
      <c r="E10" s="119">
        <v>1226</v>
      </c>
      <c r="F10" s="118">
        <v>3847.2269002029143</v>
      </c>
      <c r="G10" s="119">
        <v>6796</v>
      </c>
      <c r="H10" s="118">
        <v>3938.3959081894877</v>
      </c>
      <c r="I10" s="119">
        <v>2968</v>
      </c>
      <c r="J10" s="118">
        <v>3993.357020355445</v>
      </c>
      <c r="K10" s="119">
        <v>2968</v>
      </c>
      <c r="L10" s="118">
        <v>4015.1585339816656</v>
      </c>
    </row>
    <row r="11" spans="1:14" x14ac:dyDescent="0.2">
      <c r="A11" s="116">
        <v>1226</v>
      </c>
      <c r="B11" s="115">
        <v>3405.2895367105066</v>
      </c>
      <c r="C11" s="116">
        <v>3430</v>
      </c>
      <c r="D11" s="115">
        <v>3705.4161140709571</v>
      </c>
      <c r="E11" s="116">
        <v>6796</v>
      </c>
      <c r="F11" s="115">
        <v>3857.7120608890955</v>
      </c>
      <c r="G11" s="116">
        <v>6784</v>
      </c>
      <c r="H11" s="115">
        <v>3961.5837964350521</v>
      </c>
      <c r="I11" s="116">
        <v>2966</v>
      </c>
      <c r="J11" s="115">
        <v>3994.132220507513</v>
      </c>
      <c r="K11" s="116">
        <v>2966</v>
      </c>
      <c r="L11" s="115">
        <v>4015.6933044760726</v>
      </c>
    </row>
    <row r="12" spans="1:14" x14ac:dyDescent="0.2">
      <c r="A12" s="116">
        <v>3032</v>
      </c>
      <c r="B12" s="115">
        <v>3417.5923180649374</v>
      </c>
      <c r="C12" s="116">
        <v>3032</v>
      </c>
      <c r="D12" s="115">
        <v>3705.7001607469297</v>
      </c>
      <c r="E12" s="116">
        <v>6784</v>
      </c>
      <c r="F12" s="115">
        <v>3877.5374406234328</v>
      </c>
      <c r="G12" s="116">
        <v>2968</v>
      </c>
      <c r="H12" s="115">
        <v>3974.4686012516522</v>
      </c>
      <c r="I12" s="116">
        <v>2967</v>
      </c>
      <c r="J12" s="115">
        <v>3994.1621331564461</v>
      </c>
      <c r="K12" s="116">
        <v>2967</v>
      </c>
      <c r="L12" s="115">
        <v>4015.7237630614472</v>
      </c>
    </row>
    <row r="13" spans="1:14" x14ac:dyDescent="0.2">
      <c r="A13" s="116">
        <v>3430</v>
      </c>
      <c r="B13" s="115">
        <v>3438.6088162177566</v>
      </c>
      <c r="C13" s="116">
        <v>3431</v>
      </c>
      <c r="D13" s="115">
        <v>3751.8074128610851</v>
      </c>
      <c r="E13" s="116">
        <v>3430</v>
      </c>
      <c r="F13" s="115">
        <v>3892.5978881161832</v>
      </c>
      <c r="G13" s="116">
        <v>2966</v>
      </c>
      <c r="H13" s="115">
        <v>3975.4582732061053</v>
      </c>
      <c r="I13" s="116">
        <v>2971</v>
      </c>
      <c r="J13" s="115">
        <v>4008.1373778141324</v>
      </c>
      <c r="K13" s="116">
        <v>2971</v>
      </c>
      <c r="L13" s="115">
        <v>4034.5517878965056</v>
      </c>
    </row>
    <row r="14" spans="1:14" x14ac:dyDescent="0.2">
      <c r="A14" s="116">
        <v>3433</v>
      </c>
      <c r="B14" s="115">
        <v>3492.6481899508858</v>
      </c>
      <c r="C14" s="116">
        <v>3433</v>
      </c>
      <c r="D14" s="115">
        <v>3755.000158838895</v>
      </c>
      <c r="E14" s="116">
        <v>6783</v>
      </c>
      <c r="F14" s="115">
        <v>3908.8660310724872</v>
      </c>
      <c r="G14" s="116">
        <v>2967</v>
      </c>
      <c r="H14" s="115">
        <v>3975.4875691117586</v>
      </c>
      <c r="I14" s="116">
        <v>2970</v>
      </c>
      <c r="J14" s="115">
        <v>4008.3502270227232</v>
      </c>
      <c r="K14" s="116">
        <v>2970</v>
      </c>
      <c r="L14" s="115">
        <v>4034.6837879117934</v>
      </c>
    </row>
    <row r="15" spans="1:14" x14ac:dyDescent="0.2">
      <c r="A15" s="116">
        <v>3431</v>
      </c>
      <c r="B15" s="115">
        <v>3496.4319330001695</v>
      </c>
      <c r="C15" s="116">
        <v>6796</v>
      </c>
      <c r="D15" s="115">
        <v>3756.9325177843371</v>
      </c>
      <c r="E15" s="116">
        <v>3032</v>
      </c>
      <c r="F15" s="115">
        <v>3908.8681944521391</v>
      </c>
      <c r="G15" s="116">
        <v>6779</v>
      </c>
      <c r="H15" s="115">
        <v>3980.433726707301</v>
      </c>
      <c r="I15" s="116">
        <v>2969</v>
      </c>
      <c r="J15" s="115">
        <v>4008.5296836728298</v>
      </c>
      <c r="K15" s="116">
        <v>2969</v>
      </c>
      <c r="L15" s="115">
        <v>4034.7763158052389</v>
      </c>
    </row>
    <row r="16" spans="1:14" x14ac:dyDescent="0.2">
      <c r="A16" s="116">
        <v>3081</v>
      </c>
      <c r="B16" s="115">
        <v>3522.7000819568475</v>
      </c>
      <c r="C16" s="116">
        <v>6784</v>
      </c>
      <c r="D16" s="115">
        <v>3770.4191914305875</v>
      </c>
      <c r="E16" s="116">
        <v>6779</v>
      </c>
      <c r="F16" s="115">
        <v>3917.3225955077078</v>
      </c>
      <c r="G16" s="116">
        <v>6314</v>
      </c>
      <c r="H16" s="115">
        <v>3980.7864438012766</v>
      </c>
      <c r="I16" s="116">
        <v>6430</v>
      </c>
      <c r="J16" s="115">
        <v>4023.9241465930299</v>
      </c>
      <c r="K16" s="116" t="s">
        <v>68</v>
      </c>
      <c r="L16" s="115">
        <v>4052.5025021475981</v>
      </c>
    </row>
    <row r="17" spans="1:17" x14ac:dyDescent="0.2">
      <c r="A17" s="116">
        <v>3033</v>
      </c>
      <c r="B17" s="115">
        <v>3531.7458735353357</v>
      </c>
      <c r="C17" s="116">
        <v>3077</v>
      </c>
      <c r="D17" s="115">
        <v>3774.0695085896291</v>
      </c>
      <c r="E17" s="116">
        <v>6478</v>
      </c>
      <c r="F17" s="115">
        <v>3918.5823111805357</v>
      </c>
      <c r="G17" s="116">
        <v>2971</v>
      </c>
      <c r="H17" s="115">
        <v>3983.8244324407951</v>
      </c>
      <c r="I17" s="116">
        <v>6432</v>
      </c>
      <c r="J17" s="115">
        <v>4024.8275887387526</v>
      </c>
      <c r="K17" s="116" t="s">
        <v>68</v>
      </c>
      <c r="L17" s="115">
        <v>4052.5025021475981</v>
      </c>
    </row>
    <row r="18" spans="1:17" x14ac:dyDescent="0.2">
      <c r="A18" s="116">
        <v>3436</v>
      </c>
      <c r="B18" s="115">
        <v>3554.3296752025522</v>
      </c>
      <c r="C18" s="116">
        <v>3033</v>
      </c>
      <c r="D18" s="115">
        <v>3786.4571018879692</v>
      </c>
      <c r="E18" s="116">
        <v>6314</v>
      </c>
      <c r="F18" s="115">
        <v>3921.2295950976686</v>
      </c>
      <c r="G18" s="116">
        <v>2970</v>
      </c>
      <c r="H18" s="115">
        <v>3984.0597299351216</v>
      </c>
      <c r="I18" s="116">
        <v>6431</v>
      </c>
      <c r="J18" s="115">
        <v>4025.1242202240983</v>
      </c>
      <c r="K18" s="116" t="s">
        <v>68</v>
      </c>
      <c r="L18" s="115">
        <v>4052.5025021475981</v>
      </c>
    </row>
    <row r="19" spans="1:17" ht="13.5" thickBot="1" x14ac:dyDescent="0.25">
      <c r="A19" s="114">
        <v>6706</v>
      </c>
      <c r="B19" s="113">
        <v>3557.5252525342007</v>
      </c>
      <c r="C19" s="114">
        <v>3081</v>
      </c>
      <c r="D19" s="113">
        <v>3799.0341084776196</v>
      </c>
      <c r="E19" s="114">
        <v>6276</v>
      </c>
      <c r="F19" s="113">
        <v>3925.8410459211386</v>
      </c>
      <c r="G19" s="114">
        <v>2969</v>
      </c>
      <c r="H19" s="113">
        <v>3984.275103064746</v>
      </c>
      <c r="I19" s="114">
        <v>2977</v>
      </c>
      <c r="J19" s="113">
        <v>4037.0421714930144</v>
      </c>
      <c r="K19" s="114" t="s">
        <v>68</v>
      </c>
      <c r="L19" s="113">
        <v>4052.5025021475981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2968</v>
      </c>
      <c r="B23" s="106">
        <v>0.44019878307013582</v>
      </c>
      <c r="C23" s="105">
        <v>3928.112891521218</v>
      </c>
      <c r="D23" s="105">
        <v>3948.4749650189387</v>
      </c>
      <c r="E23" s="105">
        <v>3963.7070122365917</v>
      </c>
      <c r="F23" s="105">
        <v>3974.4686012516522</v>
      </c>
      <c r="G23" s="105">
        <v>3993.357020355445</v>
      </c>
      <c r="H23" s="118">
        <v>4015.1585339816656</v>
      </c>
    </row>
    <row r="24" spans="1:17" x14ac:dyDescent="0.2">
      <c r="A24" s="116">
        <v>2966</v>
      </c>
      <c r="B24" s="101">
        <v>0.43104573111357841</v>
      </c>
      <c r="C24" s="100">
        <v>3929.6493054551493</v>
      </c>
      <c r="D24" s="100">
        <v>3949.8915325875469</v>
      </c>
      <c r="E24" s="100">
        <v>3964.8333107688218</v>
      </c>
      <c r="F24" s="100">
        <v>3975.4582732061053</v>
      </c>
      <c r="G24" s="100">
        <v>3994.132220507513</v>
      </c>
      <c r="H24" s="115">
        <v>4015.6933044760726</v>
      </c>
    </row>
    <row r="25" spans="1:17" x14ac:dyDescent="0.2">
      <c r="A25" s="116">
        <v>2967</v>
      </c>
      <c r="B25" s="101">
        <v>0.42824327914131649</v>
      </c>
      <c r="C25" s="100">
        <v>3929.6788327666823</v>
      </c>
      <c r="D25" s="100">
        <v>3949.9237064321064</v>
      </c>
      <c r="E25" s="100">
        <v>3964.8627899686444</v>
      </c>
      <c r="F25" s="100">
        <v>3975.4875691117586</v>
      </c>
      <c r="G25" s="100">
        <v>3994.1621331564461</v>
      </c>
      <c r="H25" s="115">
        <v>4015.7237630614472</v>
      </c>
      <c r="Q25" s="117"/>
    </row>
    <row r="26" spans="1:17" x14ac:dyDescent="0.2">
      <c r="A26" s="116">
        <v>2971</v>
      </c>
      <c r="B26" s="101">
        <v>7.3763827423457107E-2</v>
      </c>
      <c r="C26" s="100">
        <v>3926.7920211010969</v>
      </c>
      <c r="D26" s="100">
        <v>3952.2074131884383</v>
      </c>
      <c r="E26" s="100">
        <v>3970.5730811110298</v>
      </c>
      <c r="F26" s="100">
        <v>3983.8244324407951</v>
      </c>
      <c r="G26" s="100">
        <v>4008.1373778141324</v>
      </c>
      <c r="H26" s="115">
        <v>4034.5517878965056</v>
      </c>
    </row>
    <row r="27" spans="1:17" x14ac:dyDescent="0.2">
      <c r="A27" s="116">
        <v>2970</v>
      </c>
      <c r="B27" s="101">
        <v>7.3546800204902577E-2</v>
      </c>
      <c r="C27" s="100">
        <v>3927.1711448989709</v>
      </c>
      <c r="D27" s="100">
        <v>3952.5583949074144</v>
      </c>
      <c r="E27" s="100">
        <v>3970.8537603473937</v>
      </c>
      <c r="F27" s="100">
        <v>3984.0597299351216</v>
      </c>
      <c r="G27" s="100">
        <v>4008.3502270227232</v>
      </c>
      <c r="H27" s="115">
        <v>4034.6837879117934</v>
      </c>
    </row>
    <row r="28" spans="1:17" x14ac:dyDescent="0.2">
      <c r="A28" s="116">
        <v>2969</v>
      </c>
      <c r="B28" s="101">
        <v>7.3432562317380337E-2</v>
      </c>
      <c r="C28" s="100">
        <v>3927.5506745462071</v>
      </c>
      <c r="D28" s="100">
        <v>3952.8979586088058</v>
      </c>
      <c r="E28" s="100">
        <v>3971.1185404414705</v>
      </c>
      <c r="F28" s="100">
        <v>3984.275103064746</v>
      </c>
      <c r="G28" s="100">
        <v>4008.5296836728298</v>
      </c>
      <c r="H28" s="115">
        <v>4034.7763158052389</v>
      </c>
    </row>
    <row r="29" spans="1:17" x14ac:dyDescent="0.2">
      <c r="A29" s="116">
        <v>6430</v>
      </c>
      <c r="B29" s="101">
        <v>4.6803437977059228E-2</v>
      </c>
      <c r="C29" s="100">
        <v>3927.6763206117876</v>
      </c>
      <c r="D29" s="100">
        <v>3957.9111529393017</v>
      </c>
      <c r="E29" s="100">
        <v>3978.9211317553195</v>
      </c>
      <c r="F29" s="100">
        <v>3994.1613197420011</v>
      </c>
      <c r="G29" s="100">
        <v>4023.9241465930299</v>
      </c>
      <c r="H29" s="115">
        <v>4052.5025021475981</v>
      </c>
    </row>
    <row r="30" spans="1:17" x14ac:dyDescent="0.2">
      <c r="A30" s="116">
        <v>6432</v>
      </c>
      <c r="B30" s="101">
        <v>4.6315404771730788E-2</v>
      </c>
      <c r="C30" s="100">
        <v>3929.5427533411889</v>
      </c>
      <c r="D30" s="100">
        <v>3959.6161309603854</v>
      </c>
      <c r="E30" s="100">
        <v>3980.261602220713</v>
      </c>
      <c r="F30" s="100">
        <v>3995.3638085222274</v>
      </c>
      <c r="G30" s="100">
        <v>4024.8275887387526</v>
      </c>
      <c r="H30" s="115">
        <v>4052.5025021475981</v>
      </c>
    </row>
    <row r="31" spans="1:17" x14ac:dyDescent="0.2">
      <c r="A31" s="116">
        <v>6431</v>
      </c>
      <c r="B31" s="101">
        <v>4.6147927284511336E-2</v>
      </c>
      <c r="C31" s="100">
        <v>3930.1192176920522</v>
      </c>
      <c r="D31" s="100">
        <v>3960.1486161215571</v>
      </c>
      <c r="E31" s="100">
        <v>3980.6848667125569</v>
      </c>
      <c r="F31" s="100">
        <v>3995.7476398146086</v>
      </c>
      <c r="G31" s="100">
        <v>4025.1242202240983</v>
      </c>
      <c r="H31" s="115">
        <v>4052.5025021475981</v>
      </c>
    </row>
    <row r="32" spans="1:17" ht="13.5" thickBot="1" x14ac:dyDescent="0.25">
      <c r="A32" s="114">
        <v>2977</v>
      </c>
      <c r="B32" s="96">
        <v>3.751932056262549E-2</v>
      </c>
      <c r="C32" s="95">
        <v>3924.5994419168733</v>
      </c>
      <c r="D32" s="95">
        <v>3960.0583684435401</v>
      </c>
      <c r="E32" s="95">
        <v>3984.386162872549</v>
      </c>
      <c r="F32" s="95">
        <v>4002.6640363634606</v>
      </c>
      <c r="G32" s="95">
        <v>4037.0421714930144</v>
      </c>
      <c r="H32" s="113">
        <v>4052.5025021475981</v>
      </c>
    </row>
    <row r="33" spans="1:15" ht="13.5" thickBot="1" x14ac:dyDescent="0.25"/>
    <row r="34" spans="1:15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5" x14ac:dyDescent="0.2">
      <c r="A35" s="109">
        <v>396</v>
      </c>
      <c r="B35" s="108">
        <v>5307.1</v>
      </c>
      <c r="C35" s="108">
        <v>-183.34889228955257</v>
      </c>
      <c r="D35" s="107">
        <v>23.35</v>
      </c>
      <c r="E35" s="106">
        <v>1.6873705717738222E-2</v>
      </c>
      <c r="F35" s="105">
        <v>3982.547231305392</v>
      </c>
      <c r="G35" s="105">
        <v>4052.5025021475981</v>
      </c>
      <c r="H35" s="105">
        <v>4052.5025021475981</v>
      </c>
      <c r="I35" s="105">
        <v>4052.5025021475981</v>
      </c>
      <c r="J35" s="105">
        <v>4052.5025021475981</v>
      </c>
      <c r="K35" s="105">
        <v>4052.5025021475981</v>
      </c>
      <c r="L35" s="159" t="s">
        <v>170</v>
      </c>
      <c r="M35" s="160"/>
      <c r="N35" s="160"/>
      <c r="O35" s="161"/>
    </row>
    <row r="36" spans="1:15" x14ac:dyDescent="0.2">
      <c r="A36" s="104">
        <v>398</v>
      </c>
      <c r="B36" s="103">
        <v>5312</v>
      </c>
      <c r="C36" s="103">
        <v>-186.05235989586814</v>
      </c>
      <c r="D36" s="102">
        <v>23.2</v>
      </c>
      <c r="E36" s="101">
        <v>1.6688683348261374E-2</v>
      </c>
      <c r="F36" s="100">
        <v>3995.0071120068656</v>
      </c>
      <c r="G36" s="100">
        <v>4052.5025021475981</v>
      </c>
      <c r="H36" s="100">
        <v>4052.5025021475981</v>
      </c>
      <c r="I36" s="100">
        <v>4052.5025021475981</v>
      </c>
      <c r="J36" s="100">
        <v>4052.5025021475981</v>
      </c>
      <c r="K36" s="100">
        <v>4052.5025021475981</v>
      </c>
      <c r="L36" s="153" t="s">
        <v>170</v>
      </c>
      <c r="M36" s="154"/>
      <c r="N36" s="154"/>
      <c r="O36" s="155"/>
    </row>
    <row r="37" spans="1:15" x14ac:dyDescent="0.2">
      <c r="A37" s="104">
        <v>400</v>
      </c>
      <c r="B37" s="103">
        <v>5383.7</v>
      </c>
      <c r="C37" s="103">
        <v>45.439518780452417</v>
      </c>
      <c r="D37" s="102">
        <v>29</v>
      </c>
      <c r="E37" s="101">
        <v>2.0146560075837101E-2</v>
      </c>
      <c r="F37" s="100">
        <v>3717.3826416598358</v>
      </c>
      <c r="G37" s="100">
        <v>3971.6849135612647</v>
      </c>
      <c r="H37" s="100">
        <v>4052.5025021475981</v>
      </c>
      <c r="I37" s="100">
        <v>4052.5025021475981</v>
      </c>
      <c r="J37" s="100">
        <v>4052.5025021475981</v>
      </c>
      <c r="K37" s="100">
        <v>4052.5025021475981</v>
      </c>
      <c r="L37" s="153" t="s">
        <v>170</v>
      </c>
      <c r="M37" s="154"/>
      <c r="N37" s="154"/>
      <c r="O37" s="155"/>
    </row>
    <row r="38" spans="1:15" x14ac:dyDescent="0.2">
      <c r="A38" s="104">
        <v>482</v>
      </c>
      <c r="B38" s="103">
        <v>4189.5</v>
      </c>
      <c r="C38" s="103">
        <v>95.022594080227123</v>
      </c>
      <c r="D38" s="102">
        <v>5.3170000000000002</v>
      </c>
      <c r="E38" s="101">
        <v>2.2894843715497118E-2</v>
      </c>
      <c r="F38" s="100">
        <v>3990.646036704366</v>
      </c>
      <c r="G38" s="100">
        <v>4021.8054338499901</v>
      </c>
      <c r="H38" s="100">
        <v>4042.3993871143607</v>
      </c>
      <c r="I38" s="100">
        <v>4052.5025021475981</v>
      </c>
      <c r="J38" s="100">
        <v>4052.5025021475981</v>
      </c>
      <c r="K38" s="100">
        <v>4052.5025021475981</v>
      </c>
      <c r="L38" s="153" t="s">
        <v>10</v>
      </c>
      <c r="M38" s="154"/>
      <c r="N38" s="154"/>
      <c r="O38" s="155"/>
    </row>
    <row r="39" spans="1:15" x14ac:dyDescent="0.2">
      <c r="A39" s="104">
        <v>484</v>
      </c>
      <c r="B39" s="103">
        <v>4189.5</v>
      </c>
      <c r="C39" s="103">
        <v>78.975421389254649</v>
      </c>
      <c r="D39" s="102">
        <v>5.2450000000000001</v>
      </c>
      <c r="E39" s="101">
        <v>2.2373775092747593E-2</v>
      </c>
      <c r="F39" s="100">
        <v>3994.6702539064922</v>
      </c>
      <c r="G39" s="100">
        <v>4025.2959651967826</v>
      </c>
      <c r="H39" s="100">
        <v>4045.8584075480544</v>
      </c>
      <c r="I39" s="100">
        <v>4052.5025021475981</v>
      </c>
      <c r="J39" s="100">
        <v>4052.5025021475981</v>
      </c>
      <c r="K39" s="100">
        <v>4052.5025021475981</v>
      </c>
      <c r="L39" s="153" t="s">
        <v>10</v>
      </c>
      <c r="M39" s="154"/>
      <c r="N39" s="154"/>
      <c r="O39" s="155"/>
    </row>
    <row r="40" spans="1:15" x14ac:dyDescent="0.2">
      <c r="A40" s="104">
        <v>486</v>
      </c>
      <c r="B40" s="103">
        <v>4189.5</v>
      </c>
      <c r="C40" s="103">
        <v>63.661606452988337</v>
      </c>
      <c r="D40" s="102">
        <v>5.2750000000000004</v>
      </c>
      <c r="E40" s="101">
        <v>2.2587171505157204E-2</v>
      </c>
      <c r="F40" s="100">
        <v>3992.9374961491903</v>
      </c>
      <c r="G40" s="100">
        <v>4023.8778444724703</v>
      </c>
      <c r="H40" s="100">
        <v>4044.4314167375796</v>
      </c>
      <c r="I40" s="100">
        <v>4052.5025021475981</v>
      </c>
      <c r="J40" s="100">
        <v>4052.5025021475981</v>
      </c>
      <c r="K40" s="100">
        <v>4052.5025021475981</v>
      </c>
      <c r="L40" s="153" t="s">
        <v>10</v>
      </c>
      <c r="M40" s="154"/>
      <c r="N40" s="154"/>
      <c r="O40" s="155"/>
    </row>
    <row r="41" spans="1:15" x14ac:dyDescent="0.2">
      <c r="A41" s="104">
        <v>488</v>
      </c>
      <c r="B41" s="103">
        <v>4189.5</v>
      </c>
      <c r="C41" s="103">
        <v>45.021723422308135</v>
      </c>
      <c r="D41" s="102">
        <v>5.242</v>
      </c>
      <c r="E41" s="101">
        <v>2.2356487009283547E-2</v>
      </c>
      <c r="F41" s="100">
        <v>3994.8201309577566</v>
      </c>
      <c r="G41" s="100">
        <v>4025.4149578215811</v>
      </c>
      <c r="H41" s="100">
        <v>4045.97442628921</v>
      </c>
      <c r="I41" s="100">
        <v>4052.5025021475981</v>
      </c>
      <c r="J41" s="100">
        <v>4052.5025021475981</v>
      </c>
      <c r="K41" s="100">
        <v>4052.5025021475981</v>
      </c>
      <c r="L41" s="153" t="s">
        <v>10</v>
      </c>
      <c r="M41" s="154"/>
      <c r="N41" s="154"/>
      <c r="O41" s="155"/>
    </row>
    <row r="42" spans="1:15" x14ac:dyDescent="0.2">
      <c r="A42" s="104">
        <v>490</v>
      </c>
      <c r="B42" s="103">
        <v>4189.5</v>
      </c>
      <c r="C42" s="103">
        <v>30.247006437626265</v>
      </c>
      <c r="D42" s="102">
        <v>5.2430000000000003</v>
      </c>
      <c r="E42" s="101">
        <v>2.2356947963518392E-2</v>
      </c>
      <c r="F42" s="100">
        <v>3994.8007473942353</v>
      </c>
      <c r="G42" s="100">
        <v>4025.4051121121952</v>
      </c>
      <c r="H42" s="100">
        <v>4045.9706169515366</v>
      </c>
      <c r="I42" s="100">
        <v>4052.5025021475981</v>
      </c>
      <c r="J42" s="100">
        <v>4052.5025021475981</v>
      </c>
      <c r="K42" s="100">
        <v>4052.5025021475981</v>
      </c>
      <c r="L42" s="153" t="s">
        <v>10</v>
      </c>
      <c r="M42" s="154"/>
      <c r="N42" s="154"/>
      <c r="O42" s="155"/>
    </row>
    <row r="43" spans="1:15" x14ac:dyDescent="0.2">
      <c r="A43" s="104">
        <v>492</v>
      </c>
      <c r="B43" s="103">
        <v>4189.5</v>
      </c>
      <c r="C43" s="103">
        <v>14.748150579670748</v>
      </c>
      <c r="D43" s="102">
        <v>5.2539999999999996</v>
      </c>
      <c r="E43" s="101">
        <v>2.2440375591439354E-2</v>
      </c>
      <c r="F43" s="100">
        <v>3994.1356566635745</v>
      </c>
      <c r="G43" s="100">
        <v>4024.8561247307543</v>
      </c>
      <c r="H43" s="100">
        <v>4045.4134689660391</v>
      </c>
      <c r="I43" s="100">
        <v>4052.5025021475981</v>
      </c>
      <c r="J43" s="100">
        <v>4052.5025021475981</v>
      </c>
      <c r="K43" s="100">
        <v>4052.5025021475981</v>
      </c>
      <c r="L43" s="153" t="s">
        <v>10</v>
      </c>
      <c r="M43" s="154"/>
      <c r="N43" s="154"/>
      <c r="O43" s="155"/>
    </row>
    <row r="44" spans="1:15" x14ac:dyDescent="0.2">
      <c r="A44" s="104">
        <v>494</v>
      </c>
      <c r="B44" s="103">
        <v>4189.5</v>
      </c>
      <c r="C44" s="103">
        <v>-2.3077302874842824</v>
      </c>
      <c r="D44" s="102">
        <v>5.2409999999999997</v>
      </c>
      <c r="E44" s="101">
        <v>2.2342741476107899E-2</v>
      </c>
      <c r="F44" s="100">
        <v>3994.9161343926539</v>
      </c>
      <c r="G44" s="100">
        <v>4025.4995265275556</v>
      </c>
      <c r="H44" s="100">
        <v>4046.0656012212226</v>
      </c>
      <c r="I44" s="100">
        <v>4052.5025021475981</v>
      </c>
      <c r="J44" s="100">
        <v>4052.5025021475981</v>
      </c>
      <c r="K44" s="100">
        <v>4052.5025021475981</v>
      </c>
      <c r="L44" s="153" t="s">
        <v>10</v>
      </c>
      <c r="M44" s="154"/>
      <c r="N44" s="154"/>
      <c r="O44" s="155"/>
    </row>
    <row r="45" spans="1:15" x14ac:dyDescent="0.2">
      <c r="A45" s="104">
        <v>496</v>
      </c>
      <c r="B45" s="103">
        <v>4189.5</v>
      </c>
      <c r="C45" s="103">
        <v>-17.728778968694133</v>
      </c>
      <c r="D45" s="102">
        <v>5.2069999999999999</v>
      </c>
      <c r="E45" s="101">
        <v>2.2094311561731035E-2</v>
      </c>
      <c r="F45" s="100">
        <v>3996.9176398164955</v>
      </c>
      <c r="G45" s="100">
        <v>4027.1435095615821</v>
      </c>
      <c r="H45" s="100">
        <v>4047.7258597223426</v>
      </c>
      <c r="I45" s="100">
        <v>4052.5025021475981</v>
      </c>
      <c r="J45" s="100">
        <v>4052.5025021475981</v>
      </c>
      <c r="K45" s="100">
        <v>4052.5025021475981</v>
      </c>
      <c r="L45" s="153" t="s">
        <v>10</v>
      </c>
      <c r="M45" s="154"/>
      <c r="N45" s="154"/>
      <c r="O45" s="155"/>
    </row>
    <row r="46" spans="1:15" x14ac:dyDescent="0.2">
      <c r="A46" s="104">
        <v>498</v>
      </c>
      <c r="B46" s="103">
        <v>4189.3999999999996</v>
      </c>
      <c r="C46" s="103">
        <v>-33.900937308632997</v>
      </c>
      <c r="D46" s="102">
        <v>5.2510000000000003</v>
      </c>
      <c r="E46" s="101">
        <v>2.2424671548888112E-2</v>
      </c>
      <c r="F46" s="100">
        <v>3994.2765033756532</v>
      </c>
      <c r="G46" s="100">
        <v>4024.9663105825148</v>
      </c>
      <c r="H46" s="100">
        <v>4045.5191908940424</v>
      </c>
      <c r="I46" s="100">
        <v>4052.5025021475981</v>
      </c>
      <c r="J46" s="100">
        <v>4052.5025021475981</v>
      </c>
      <c r="K46" s="100">
        <v>4052.5025021475981</v>
      </c>
      <c r="L46" s="153" t="s">
        <v>10</v>
      </c>
      <c r="M46" s="154"/>
      <c r="N46" s="154"/>
      <c r="O46" s="155"/>
    </row>
    <row r="47" spans="1:15" x14ac:dyDescent="0.2">
      <c r="A47" s="104">
        <v>500</v>
      </c>
      <c r="B47" s="103">
        <v>4189.5</v>
      </c>
      <c r="C47" s="103">
        <v>-48.859464138578723</v>
      </c>
      <c r="D47" s="102">
        <v>5.2919999999999998</v>
      </c>
      <c r="E47" s="101">
        <v>2.2714887250839273E-2</v>
      </c>
      <c r="F47" s="100">
        <v>3991.9700199827703</v>
      </c>
      <c r="G47" s="100">
        <v>4023.0363757271857</v>
      </c>
      <c r="H47" s="100">
        <v>4043.5785147846223</v>
      </c>
      <c r="I47" s="100">
        <v>4052.5025021475981</v>
      </c>
      <c r="J47" s="100">
        <v>4052.5025021475981</v>
      </c>
      <c r="K47" s="100">
        <v>4052.5025021475981</v>
      </c>
      <c r="L47" s="153" t="s">
        <v>10</v>
      </c>
      <c r="M47" s="154"/>
      <c r="N47" s="154"/>
      <c r="O47" s="155"/>
    </row>
    <row r="48" spans="1:15" x14ac:dyDescent="0.2">
      <c r="A48" s="104">
        <v>502</v>
      </c>
      <c r="B48" s="103">
        <v>4189.5</v>
      </c>
      <c r="C48" s="103">
        <v>-66.814200438074238</v>
      </c>
      <c r="D48" s="102">
        <v>5.2720000000000002</v>
      </c>
      <c r="E48" s="101">
        <v>2.256978277673664E-2</v>
      </c>
      <c r="F48" s="100">
        <v>3993.0882240440683</v>
      </c>
      <c r="G48" s="100">
        <v>4023.9976668856243</v>
      </c>
      <c r="H48" s="100">
        <v>4044.5484056669734</v>
      </c>
      <c r="I48" s="100">
        <v>4052.5025021475981</v>
      </c>
      <c r="J48" s="100">
        <v>4052.5025021475981</v>
      </c>
      <c r="K48" s="100">
        <v>4052.5025021475981</v>
      </c>
      <c r="L48" s="153" t="s">
        <v>10</v>
      </c>
      <c r="M48" s="154"/>
      <c r="N48" s="154"/>
      <c r="O48" s="155"/>
    </row>
    <row r="49" spans="1:15" x14ac:dyDescent="0.2">
      <c r="A49" s="104">
        <v>504</v>
      </c>
      <c r="B49" s="103">
        <v>4189.5</v>
      </c>
      <c r="C49" s="103">
        <v>-81.650683583707249</v>
      </c>
      <c r="D49" s="102">
        <v>5.32</v>
      </c>
      <c r="E49" s="101">
        <v>2.2919825280177754E-2</v>
      </c>
      <c r="F49" s="100">
        <v>3990.4698215510225</v>
      </c>
      <c r="G49" s="100">
        <v>4021.6344850274691</v>
      </c>
      <c r="H49" s="100">
        <v>4042.2647650892413</v>
      </c>
      <c r="I49" s="100">
        <v>4052.5025021475981</v>
      </c>
      <c r="J49" s="100">
        <v>4052.5025021475981</v>
      </c>
      <c r="K49" s="100">
        <v>4052.5025021475981</v>
      </c>
      <c r="L49" s="153" t="s">
        <v>10</v>
      </c>
      <c r="M49" s="154"/>
      <c r="N49" s="154"/>
      <c r="O49" s="155"/>
    </row>
    <row r="50" spans="1:15" x14ac:dyDescent="0.2">
      <c r="A50" s="104">
        <v>506</v>
      </c>
      <c r="B50" s="103">
        <v>4189.5</v>
      </c>
      <c r="C50" s="103">
        <v>-97.912988208030129</v>
      </c>
      <c r="D50" s="102">
        <v>5.2770000000000001</v>
      </c>
      <c r="E50" s="101">
        <v>2.2607838779100563E-2</v>
      </c>
      <c r="F50" s="100">
        <v>3992.7852157518332</v>
      </c>
      <c r="G50" s="100">
        <v>4023.7474500185031</v>
      </c>
      <c r="H50" s="100">
        <v>4044.2943648584328</v>
      </c>
      <c r="I50" s="100">
        <v>4052.5025021475981</v>
      </c>
      <c r="J50" s="100">
        <v>4052.5025021475981</v>
      </c>
      <c r="K50" s="100">
        <v>4052.5025021475981</v>
      </c>
      <c r="L50" s="153" t="s">
        <v>10</v>
      </c>
      <c r="M50" s="154"/>
      <c r="N50" s="154"/>
      <c r="O50" s="155"/>
    </row>
    <row r="51" spans="1:15" x14ac:dyDescent="0.2">
      <c r="A51" s="104">
        <v>526</v>
      </c>
      <c r="B51" s="103">
        <v>4226.2</v>
      </c>
      <c r="C51" s="103">
        <v>108.34759129073332</v>
      </c>
      <c r="D51" s="102">
        <v>6.8540000000000001</v>
      </c>
      <c r="E51" s="101">
        <v>2.6909275592627679E-2</v>
      </c>
      <c r="F51" s="100">
        <v>3933.2504067576956</v>
      </c>
      <c r="G51" s="100">
        <v>3979.2118892343578</v>
      </c>
      <c r="H51" s="100">
        <v>4011.6831496214636</v>
      </c>
      <c r="I51" s="100">
        <v>4036.0844780991383</v>
      </c>
      <c r="J51" s="100">
        <v>4052.5025021475981</v>
      </c>
      <c r="K51" s="100">
        <v>4052.5025021475981</v>
      </c>
      <c r="L51" s="153" t="s">
        <v>10</v>
      </c>
      <c r="M51" s="154"/>
      <c r="N51" s="154"/>
      <c r="O51" s="155"/>
    </row>
    <row r="52" spans="1:15" x14ac:dyDescent="0.2">
      <c r="A52" s="104">
        <v>528</v>
      </c>
      <c r="B52" s="103">
        <v>4226.2</v>
      </c>
      <c r="C52" s="103">
        <v>96.218590319169621</v>
      </c>
      <c r="D52" s="102">
        <v>6.9180000000000001</v>
      </c>
      <c r="E52" s="101">
        <v>2.728033041025836E-2</v>
      </c>
      <c r="F52" s="100">
        <v>3929.3798647395756</v>
      </c>
      <c r="G52" s="100">
        <v>3976.0437307471725</v>
      </c>
      <c r="H52" s="100">
        <v>4008.5280897462012</v>
      </c>
      <c r="I52" s="100">
        <v>4033.8084183707883</v>
      </c>
      <c r="J52" s="100">
        <v>4052.5025021475981</v>
      </c>
      <c r="K52" s="100">
        <v>4052.5025021475981</v>
      </c>
      <c r="L52" s="153" t="s">
        <v>10</v>
      </c>
      <c r="M52" s="154"/>
      <c r="N52" s="154"/>
      <c r="O52" s="155"/>
    </row>
    <row r="53" spans="1:15" x14ac:dyDescent="0.2">
      <c r="A53" s="104">
        <v>530</v>
      </c>
      <c r="B53" s="103">
        <v>4226.2</v>
      </c>
      <c r="C53" s="103">
        <v>84.063127314592236</v>
      </c>
      <c r="D53" s="102">
        <v>6.8959999999999999</v>
      </c>
      <c r="E53" s="101">
        <v>2.7153341191080781E-2</v>
      </c>
      <c r="F53" s="100">
        <v>3930.699180160088</v>
      </c>
      <c r="G53" s="100">
        <v>3977.1293797728158</v>
      </c>
      <c r="H53" s="100">
        <v>4009.6087177432955</v>
      </c>
      <c r="I53" s="100">
        <v>4034.5875996835366</v>
      </c>
      <c r="J53" s="100">
        <v>4052.5025021475981</v>
      </c>
      <c r="K53" s="100">
        <v>4052.5025021475981</v>
      </c>
      <c r="L53" s="153" t="s">
        <v>10</v>
      </c>
      <c r="M53" s="154"/>
      <c r="N53" s="154"/>
      <c r="O53" s="155"/>
    </row>
    <row r="54" spans="1:15" x14ac:dyDescent="0.2">
      <c r="A54" s="104">
        <v>532</v>
      </c>
      <c r="B54" s="103">
        <v>4226.2</v>
      </c>
      <c r="C54" s="103">
        <v>71.699590654277657</v>
      </c>
      <c r="D54" s="102">
        <v>6.8529999999999998</v>
      </c>
      <c r="E54" s="101">
        <v>2.6908536750626797E-2</v>
      </c>
      <c r="F54" s="100">
        <v>3933.2801413691413</v>
      </c>
      <c r="G54" s="100">
        <v>3979.2308310973481</v>
      </c>
      <c r="H54" s="100">
        <v>4011.6972348713948</v>
      </c>
      <c r="I54" s="100">
        <v>4036.0911974324304</v>
      </c>
      <c r="J54" s="100">
        <v>4052.5025021475981</v>
      </c>
      <c r="K54" s="100">
        <v>4052.5025021475981</v>
      </c>
      <c r="L54" s="153" t="s">
        <v>10</v>
      </c>
      <c r="M54" s="154"/>
      <c r="N54" s="154"/>
      <c r="O54" s="155"/>
    </row>
    <row r="55" spans="1:15" x14ac:dyDescent="0.2">
      <c r="A55" s="104">
        <v>534</v>
      </c>
      <c r="B55" s="103">
        <v>4226.2</v>
      </c>
      <c r="C55" s="103">
        <v>59.555448099346137</v>
      </c>
      <c r="D55" s="102">
        <v>6.859</v>
      </c>
      <c r="E55" s="101">
        <v>2.6936650724101955E-2</v>
      </c>
      <c r="F55" s="100">
        <v>3932.9507510414783</v>
      </c>
      <c r="G55" s="100">
        <v>3978.9740996128617</v>
      </c>
      <c r="H55" s="100">
        <v>4011.4478633295662</v>
      </c>
      <c r="I55" s="100">
        <v>4035.91583758255</v>
      </c>
      <c r="J55" s="100">
        <v>4052.5025021475981</v>
      </c>
      <c r="K55" s="100">
        <v>4052.5025021475981</v>
      </c>
      <c r="L55" s="153" t="s">
        <v>10</v>
      </c>
      <c r="M55" s="154"/>
      <c r="N55" s="154"/>
      <c r="O55" s="155"/>
    </row>
    <row r="56" spans="1:15" x14ac:dyDescent="0.2">
      <c r="A56" s="104">
        <v>536</v>
      </c>
      <c r="B56" s="103">
        <v>4226.2</v>
      </c>
      <c r="C56" s="103">
        <v>47.308710757754078</v>
      </c>
      <c r="D56" s="102">
        <v>6.8440000000000003</v>
      </c>
      <c r="E56" s="101">
        <v>2.6849209485908201E-2</v>
      </c>
      <c r="F56" s="100">
        <v>3933.8836247146696</v>
      </c>
      <c r="G56" s="100">
        <v>3979.719600346662</v>
      </c>
      <c r="H56" s="100">
        <v>4012.1907451992779</v>
      </c>
      <c r="I56" s="100">
        <v>4036.4520862366794</v>
      </c>
      <c r="J56" s="100">
        <v>4052.5025021475981</v>
      </c>
      <c r="K56" s="100">
        <v>4052.5025021475981</v>
      </c>
      <c r="L56" s="153" t="s">
        <v>10</v>
      </c>
      <c r="M56" s="154"/>
      <c r="N56" s="154"/>
      <c r="O56" s="155"/>
    </row>
    <row r="57" spans="1:15" x14ac:dyDescent="0.2">
      <c r="A57" s="104">
        <v>538</v>
      </c>
      <c r="B57" s="103">
        <v>4226.2</v>
      </c>
      <c r="C57" s="103">
        <v>35.17734950311538</v>
      </c>
      <c r="D57" s="102">
        <v>6.8810000000000002</v>
      </c>
      <c r="E57" s="101">
        <v>2.7060211484206509E-2</v>
      </c>
      <c r="F57" s="100">
        <v>3931.638978187596</v>
      </c>
      <c r="G57" s="100">
        <v>3977.9089300460164</v>
      </c>
      <c r="H57" s="100">
        <v>4010.3908321787226</v>
      </c>
      <c r="I57" s="100">
        <v>4035.1559853805338</v>
      </c>
      <c r="J57" s="100">
        <v>4052.5025021475981</v>
      </c>
      <c r="K57" s="100">
        <v>4052.5025021475981</v>
      </c>
      <c r="L57" s="153" t="s">
        <v>10</v>
      </c>
      <c r="M57" s="154"/>
      <c r="N57" s="154"/>
      <c r="O57" s="155"/>
    </row>
    <row r="58" spans="1:15" x14ac:dyDescent="0.2">
      <c r="A58" s="104">
        <v>540</v>
      </c>
      <c r="B58" s="103">
        <v>4226.2</v>
      </c>
      <c r="C58" s="103">
        <v>23.094833620055461</v>
      </c>
      <c r="D58" s="102">
        <v>6.85</v>
      </c>
      <c r="E58" s="101">
        <v>2.6880765196579406E-2</v>
      </c>
      <c r="F58" s="100">
        <v>3933.5323025947519</v>
      </c>
      <c r="G58" s="100">
        <v>3979.442084972567</v>
      </c>
      <c r="H58" s="100">
        <v>4011.9174260372724</v>
      </c>
      <c r="I58" s="100">
        <v>4036.2571098757198</v>
      </c>
      <c r="J58" s="100">
        <v>4052.5025021475981</v>
      </c>
      <c r="K58" s="100">
        <v>4052.5025021475981</v>
      </c>
      <c r="L58" s="153" t="s">
        <v>10</v>
      </c>
      <c r="M58" s="154"/>
      <c r="N58" s="154"/>
      <c r="O58" s="155"/>
    </row>
    <row r="59" spans="1:15" x14ac:dyDescent="0.2">
      <c r="A59" s="104">
        <v>542</v>
      </c>
      <c r="B59" s="103">
        <v>4226.2</v>
      </c>
      <c r="C59" s="103">
        <v>10.526416459931651</v>
      </c>
      <c r="D59" s="102">
        <v>6.86</v>
      </c>
      <c r="E59" s="101">
        <v>2.6939378429948688E-2</v>
      </c>
      <c r="F59" s="100">
        <v>3932.9083137805319</v>
      </c>
      <c r="G59" s="100">
        <v>3978.9431199494638</v>
      </c>
      <c r="H59" s="100">
        <v>4011.4199078809525</v>
      </c>
      <c r="I59" s="100">
        <v>4035.8977565819</v>
      </c>
      <c r="J59" s="100">
        <v>4052.5025021475981</v>
      </c>
      <c r="K59" s="100">
        <v>4052.5025021475981</v>
      </c>
      <c r="L59" s="153" t="s">
        <v>10</v>
      </c>
      <c r="M59" s="154"/>
      <c r="N59" s="154"/>
      <c r="O59" s="155"/>
    </row>
    <row r="60" spans="1:15" x14ac:dyDescent="0.2">
      <c r="A60" s="104">
        <v>544</v>
      </c>
      <c r="B60" s="103">
        <v>4226.2</v>
      </c>
      <c r="C60" s="103">
        <v>-1.3837356231247855</v>
      </c>
      <c r="D60" s="102">
        <v>6.806</v>
      </c>
      <c r="E60" s="101">
        <v>2.6631704842468764E-2</v>
      </c>
      <c r="F60" s="100">
        <v>3936.2212527812826</v>
      </c>
      <c r="G60" s="100">
        <v>3981.5838928560138</v>
      </c>
      <c r="H60" s="100">
        <v>4013.8945381298718</v>
      </c>
      <c r="I60" s="100">
        <v>4037.7876388578597</v>
      </c>
      <c r="J60" s="100">
        <v>4052.5025021475981</v>
      </c>
      <c r="K60" s="100">
        <v>4052.5025021475981</v>
      </c>
      <c r="L60" s="153" t="s">
        <v>10</v>
      </c>
      <c r="M60" s="154"/>
      <c r="N60" s="154"/>
      <c r="O60" s="155"/>
    </row>
    <row r="61" spans="1:15" x14ac:dyDescent="0.2">
      <c r="A61" s="104">
        <v>546</v>
      </c>
      <c r="B61" s="103">
        <v>4226.2</v>
      </c>
      <c r="C61" s="103">
        <v>-13.732271343170817</v>
      </c>
      <c r="D61" s="102">
        <v>6.875</v>
      </c>
      <c r="E61" s="101">
        <v>2.7031313527826128E-2</v>
      </c>
      <c r="F61" s="100">
        <v>3931.9635342065858</v>
      </c>
      <c r="G61" s="100">
        <v>3978.1705730485419</v>
      </c>
      <c r="H61" s="100">
        <v>4010.6458628701571</v>
      </c>
      <c r="I61" s="100">
        <v>4035.3359808773598</v>
      </c>
      <c r="J61" s="100">
        <v>4052.5025021475981</v>
      </c>
      <c r="K61" s="100">
        <v>4052.5025021475981</v>
      </c>
      <c r="L61" s="153" t="s">
        <v>10</v>
      </c>
      <c r="M61" s="154"/>
      <c r="N61" s="154"/>
      <c r="O61" s="155"/>
    </row>
    <row r="62" spans="1:15" x14ac:dyDescent="0.2">
      <c r="A62" s="104">
        <v>548</v>
      </c>
      <c r="B62" s="103">
        <v>4226.2</v>
      </c>
      <c r="C62" s="103">
        <v>-25.854362203862962</v>
      </c>
      <c r="D62" s="102">
        <v>6.806</v>
      </c>
      <c r="E62" s="101">
        <v>2.663005548278077E-2</v>
      </c>
      <c r="F62" s="100">
        <v>3936.231878415118</v>
      </c>
      <c r="G62" s="100">
        <v>3981.5939623494378</v>
      </c>
      <c r="H62" s="100">
        <v>4013.9050109851969</v>
      </c>
      <c r="I62" s="100">
        <v>4037.7971427730504</v>
      </c>
      <c r="J62" s="100">
        <v>4052.5025021475981</v>
      </c>
      <c r="K62" s="100">
        <v>4052.5025021475981</v>
      </c>
      <c r="L62" s="153" t="s">
        <v>10</v>
      </c>
      <c r="M62" s="154"/>
      <c r="N62" s="154"/>
      <c r="O62" s="155"/>
    </row>
    <row r="63" spans="1:15" x14ac:dyDescent="0.2">
      <c r="A63" s="104">
        <v>550</v>
      </c>
      <c r="B63" s="103">
        <v>4226.2</v>
      </c>
      <c r="C63" s="103">
        <v>-38.063744207371499</v>
      </c>
      <c r="D63" s="102">
        <v>6.867</v>
      </c>
      <c r="E63" s="101">
        <v>2.6988021382303044E-2</v>
      </c>
      <c r="F63" s="100">
        <v>3932.4255113144809</v>
      </c>
      <c r="G63" s="100">
        <v>3978.5479909185615</v>
      </c>
      <c r="H63" s="100">
        <v>4011.0188118197848</v>
      </c>
      <c r="I63" s="100">
        <v>4035.6029312361056</v>
      </c>
      <c r="J63" s="100">
        <v>4052.5025021475981</v>
      </c>
      <c r="K63" s="100">
        <v>4052.5025021475981</v>
      </c>
      <c r="L63" s="153" t="s">
        <v>10</v>
      </c>
      <c r="M63" s="154"/>
      <c r="N63" s="154"/>
      <c r="O63" s="155"/>
    </row>
    <row r="64" spans="1:15" x14ac:dyDescent="0.2">
      <c r="A64" s="104">
        <v>552</v>
      </c>
      <c r="B64" s="103">
        <v>4226.2</v>
      </c>
      <c r="C64" s="103">
        <v>-50.11945136566581</v>
      </c>
      <c r="D64" s="102">
        <v>6.8810000000000002</v>
      </c>
      <c r="E64" s="101">
        <v>2.707164844455992E-2</v>
      </c>
      <c r="F64" s="100">
        <v>3931.5686614772612</v>
      </c>
      <c r="G64" s="100">
        <v>3977.8402370226813</v>
      </c>
      <c r="H64" s="100">
        <v>4010.311682678896</v>
      </c>
      <c r="I64" s="100">
        <v>4035.0911506696566</v>
      </c>
      <c r="J64" s="100">
        <v>4052.5025021475981</v>
      </c>
      <c r="K64" s="100">
        <v>4052.5025021475981</v>
      </c>
      <c r="L64" s="153" t="s">
        <v>10</v>
      </c>
      <c r="M64" s="154"/>
      <c r="N64" s="154"/>
      <c r="O64" s="155"/>
    </row>
    <row r="65" spans="1:15" x14ac:dyDescent="0.2">
      <c r="A65" s="104">
        <v>554</v>
      </c>
      <c r="B65" s="103">
        <v>4226.1000000000004</v>
      </c>
      <c r="C65" s="103">
        <v>-62.457152816685337</v>
      </c>
      <c r="D65" s="102">
        <v>6.88</v>
      </c>
      <c r="E65" s="101">
        <v>2.707267271550683E-2</v>
      </c>
      <c r="F65" s="100">
        <v>3931.5868578638015</v>
      </c>
      <c r="G65" s="100">
        <v>3977.8487767804686</v>
      </c>
      <c r="H65" s="100">
        <v>4010.3137824112519</v>
      </c>
      <c r="I65" s="100">
        <v>4035.0880521574268</v>
      </c>
      <c r="J65" s="100">
        <v>4052.5025021475981</v>
      </c>
      <c r="K65" s="100">
        <v>4052.5025021475981</v>
      </c>
      <c r="L65" s="153" t="s">
        <v>10</v>
      </c>
      <c r="M65" s="154"/>
      <c r="N65" s="154"/>
      <c r="O65" s="155"/>
    </row>
    <row r="66" spans="1:15" x14ac:dyDescent="0.2">
      <c r="A66" s="104">
        <v>556</v>
      </c>
      <c r="B66" s="103">
        <v>4226.1000000000004</v>
      </c>
      <c r="C66" s="103">
        <v>-74.410596832743849</v>
      </c>
      <c r="D66" s="102">
        <v>6.8550000000000004</v>
      </c>
      <c r="E66" s="101">
        <v>2.6930613803391807E-2</v>
      </c>
      <c r="F66" s="100">
        <v>3933.0894261667413</v>
      </c>
      <c r="G66" s="100">
        <v>3979.0685707362368</v>
      </c>
      <c r="H66" s="100">
        <v>4011.5257550810256</v>
      </c>
      <c r="I66" s="100">
        <v>4035.9603680495807</v>
      </c>
      <c r="J66" s="100">
        <v>4052.5025021475981</v>
      </c>
      <c r="K66" s="100">
        <v>4052.5025021475981</v>
      </c>
      <c r="L66" s="153" t="s">
        <v>10</v>
      </c>
      <c r="M66" s="154"/>
      <c r="N66" s="154"/>
      <c r="O66" s="155"/>
    </row>
    <row r="67" spans="1:15" x14ac:dyDescent="0.2">
      <c r="A67" s="104">
        <v>558</v>
      </c>
      <c r="B67" s="103">
        <v>4226.1000000000004</v>
      </c>
      <c r="C67" s="103">
        <v>-86.478790111555341</v>
      </c>
      <c r="D67" s="102">
        <v>6.8360000000000003</v>
      </c>
      <c r="E67" s="101">
        <v>2.6822904354652569E-2</v>
      </c>
      <c r="F67" s="100">
        <v>3934.2511358473853</v>
      </c>
      <c r="G67" s="100">
        <v>3979.9939844959499</v>
      </c>
      <c r="H67" s="100">
        <v>4012.4449766003977</v>
      </c>
      <c r="I67" s="100">
        <v>4036.6217900191305</v>
      </c>
      <c r="J67" s="100">
        <v>4052.5025021475981</v>
      </c>
      <c r="K67" s="100">
        <v>4052.5025021475981</v>
      </c>
      <c r="L67" s="153" t="s">
        <v>10</v>
      </c>
      <c r="M67" s="154"/>
      <c r="N67" s="154"/>
      <c r="O67" s="155"/>
    </row>
    <row r="68" spans="1:15" x14ac:dyDescent="0.2">
      <c r="A68" s="104">
        <v>560</v>
      </c>
      <c r="B68" s="103">
        <v>4226.1000000000004</v>
      </c>
      <c r="C68" s="103">
        <v>-98.922008050743955</v>
      </c>
      <c r="D68" s="102">
        <v>6.8849999999999998</v>
      </c>
      <c r="E68" s="101">
        <v>2.7096087602497616E-2</v>
      </c>
      <c r="F68" s="100">
        <v>3931.3205176475053</v>
      </c>
      <c r="G68" s="100">
        <v>3977.6347689173326</v>
      </c>
      <c r="H68" s="100">
        <v>4010.1058979467248</v>
      </c>
      <c r="I68" s="100">
        <v>4034.9418576420958</v>
      </c>
      <c r="J68" s="100">
        <v>4052.5025021475981</v>
      </c>
      <c r="K68" s="100">
        <v>4052.5025021475981</v>
      </c>
      <c r="L68" s="153" t="s">
        <v>10</v>
      </c>
      <c r="M68" s="154"/>
      <c r="N68" s="154"/>
      <c r="O68" s="155"/>
    </row>
    <row r="69" spans="1:15" x14ac:dyDescent="0.2">
      <c r="A69" s="104">
        <v>562</v>
      </c>
      <c r="B69" s="103">
        <v>4226.1000000000004</v>
      </c>
      <c r="C69" s="103">
        <v>-111.02896485181024</v>
      </c>
      <c r="D69" s="102">
        <v>6.883</v>
      </c>
      <c r="E69" s="101">
        <v>2.7086830240491164E-2</v>
      </c>
      <c r="F69" s="100">
        <v>3931.4263936871725</v>
      </c>
      <c r="G69" s="100">
        <v>3977.7197272559997</v>
      </c>
      <c r="H69" s="100">
        <v>4010.1883087747678</v>
      </c>
      <c r="I69" s="100">
        <v>4034.9997268597845</v>
      </c>
      <c r="J69" s="100">
        <v>4052.5025021475981</v>
      </c>
      <c r="K69" s="100">
        <v>4052.5025021475981</v>
      </c>
      <c r="L69" s="153" t="s">
        <v>10</v>
      </c>
      <c r="M69" s="154"/>
      <c r="N69" s="154"/>
      <c r="O69" s="155"/>
    </row>
    <row r="70" spans="1:15" x14ac:dyDescent="0.2">
      <c r="A70" s="104">
        <v>582</v>
      </c>
      <c r="B70" s="103">
        <v>4190.2</v>
      </c>
      <c r="C70" s="103">
        <v>-96.296231448496656</v>
      </c>
      <c r="D70" s="102">
        <v>4.649</v>
      </c>
      <c r="E70" s="101">
        <v>1.7926790066819201E-2</v>
      </c>
      <c r="F70" s="100">
        <v>4031.8036310459393</v>
      </c>
      <c r="G70" s="100">
        <v>4052.5025021475981</v>
      </c>
      <c r="H70" s="100">
        <v>4052.5025021475981</v>
      </c>
      <c r="I70" s="100">
        <v>4052.5025021475981</v>
      </c>
      <c r="J70" s="100">
        <v>4052.5025021475981</v>
      </c>
      <c r="K70" s="100">
        <v>4052.5025021475981</v>
      </c>
      <c r="L70" s="153" t="s">
        <v>169</v>
      </c>
      <c r="M70" s="154"/>
      <c r="N70" s="154"/>
      <c r="O70" s="155"/>
    </row>
    <row r="71" spans="1:15" x14ac:dyDescent="0.2">
      <c r="A71" s="104">
        <v>584</v>
      </c>
      <c r="B71" s="103">
        <v>4189.8999999999996</v>
      </c>
      <c r="C71" s="103">
        <v>-36.98197923101614</v>
      </c>
      <c r="D71" s="102">
        <v>4.7089999999999996</v>
      </c>
      <c r="E71" s="101">
        <v>1.8411928572772494E-2</v>
      </c>
      <c r="F71" s="100">
        <v>4028.0791310967406</v>
      </c>
      <c r="G71" s="100">
        <v>4052.5025021475981</v>
      </c>
      <c r="H71" s="100">
        <v>4052.5025021475981</v>
      </c>
      <c r="I71" s="100">
        <v>4052.5025021475981</v>
      </c>
      <c r="J71" s="100">
        <v>4052.5025021475981</v>
      </c>
      <c r="K71" s="100">
        <v>4052.5025021475981</v>
      </c>
      <c r="L71" s="153" t="s">
        <v>169</v>
      </c>
      <c r="M71" s="154"/>
      <c r="N71" s="154"/>
      <c r="O71" s="155"/>
    </row>
    <row r="72" spans="1:15" x14ac:dyDescent="0.2">
      <c r="A72" s="104">
        <v>1226</v>
      </c>
      <c r="B72" s="103">
        <v>5067.3</v>
      </c>
      <c r="C72" s="103">
        <v>-142.93604225557209</v>
      </c>
      <c r="D72" s="102">
        <v>29</v>
      </c>
      <c r="E72" s="101">
        <v>2.6427829814601917E-2</v>
      </c>
      <c r="F72" s="100">
        <v>3405.2895367105066</v>
      </c>
      <c r="G72" s="100">
        <v>3666.5004056669654</v>
      </c>
      <c r="H72" s="100">
        <v>3847.2269002029143</v>
      </c>
      <c r="I72" s="100">
        <v>3992.5402789937971</v>
      </c>
      <c r="J72" s="100">
        <v>4052.5025021475981</v>
      </c>
      <c r="K72" s="100">
        <v>4052.5025021475981</v>
      </c>
      <c r="L72" s="153" t="s">
        <v>0</v>
      </c>
      <c r="M72" s="154"/>
      <c r="N72" s="154"/>
      <c r="O72" s="155"/>
    </row>
    <row r="73" spans="1:15" x14ac:dyDescent="0.2">
      <c r="A73" s="104">
        <v>1229</v>
      </c>
      <c r="B73" s="103">
        <v>4979.8</v>
      </c>
      <c r="C73" s="103">
        <v>-192.22930159517711</v>
      </c>
      <c r="D73" s="102">
        <v>22.071000000000002</v>
      </c>
      <c r="E73" s="101">
        <v>2.1449490024357896E-2</v>
      </c>
      <c r="F73" s="100">
        <v>3743.0340847826351</v>
      </c>
      <c r="G73" s="100">
        <v>3932.2733900487933</v>
      </c>
      <c r="H73" s="100">
        <v>4052.5025021475981</v>
      </c>
      <c r="I73" s="100">
        <v>4052.5025021475981</v>
      </c>
      <c r="J73" s="100">
        <v>4052.5025021475981</v>
      </c>
      <c r="K73" s="100">
        <v>4052.5025021475981</v>
      </c>
      <c r="L73" s="153" t="s">
        <v>168</v>
      </c>
      <c r="M73" s="154"/>
      <c r="N73" s="154"/>
      <c r="O73" s="155"/>
    </row>
    <row r="74" spans="1:15" x14ac:dyDescent="0.2">
      <c r="A74" s="104">
        <v>1309</v>
      </c>
      <c r="B74" s="103">
        <v>4211.1000000000004</v>
      </c>
      <c r="C74" s="103">
        <v>-80.844105004119044</v>
      </c>
      <c r="D74" s="102">
        <v>5.38</v>
      </c>
      <c r="E74" s="101">
        <v>2.0173281293378715E-2</v>
      </c>
      <c r="F74" s="100">
        <v>4007.9199338555518</v>
      </c>
      <c r="G74" s="100">
        <v>4038.1925659260141</v>
      </c>
      <c r="H74" s="100">
        <v>4052.5025021475981</v>
      </c>
      <c r="I74" s="100">
        <v>4052.5025021475981</v>
      </c>
      <c r="J74" s="100">
        <v>4052.5025021475981</v>
      </c>
      <c r="K74" s="100">
        <v>4052.5025021475981</v>
      </c>
      <c r="L74" s="153" t="s">
        <v>167</v>
      </c>
      <c r="M74" s="154"/>
      <c r="N74" s="154"/>
      <c r="O74" s="155"/>
    </row>
    <row r="75" spans="1:15" x14ac:dyDescent="0.2">
      <c r="A75" s="104">
        <v>1310</v>
      </c>
      <c r="B75" s="103">
        <v>4211.1000000000004</v>
      </c>
      <c r="C75" s="103">
        <v>-32.891565904084665</v>
      </c>
      <c r="D75" s="102">
        <v>5.38</v>
      </c>
      <c r="E75" s="101">
        <v>2.0173530455686088E-2</v>
      </c>
      <c r="F75" s="100">
        <v>4007.9177569861527</v>
      </c>
      <c r="G75" s="100">
        <v>4038.1908966752999</v>
      </c>
      <c r="H75" s="100">
        <v>4052.5025021475981</v>
      </c>
      <c r="I75" s="100">
        <v>4052.5025021475981</v>
      </c>
      <c r="J75" s="100">
        <v>4052.5025021475981</v>
      </c>
      <c r="K75" s="100">
        <v>4052.5025021475981</v>
      </c>
      <c r="L75" s="153" t="s">
        <v>167</v>
      </c>
      <c r="M75" s="154"/>
      <c r="N75" s="154"/>
      <c r="O75" s="155"/>
    </row>
    <row r="76" spans="1:15" x14ac:dyDescent="0.2">
      <c r="A76" s="104">
        <v>1311</v>
      </c>
      <c r="B76" s="103">
        <v>4211.1000000000004</v>
      </c>
      <c r="C76" s="103">
        <v>8.7668158863265599</v>
      </c>
      <c r="D76" s="102">
        <v>5.38</v>
      </c>
      <c r="E76" s="101">
        <v>2.0178487746174895E-2</v>
      </c>
      <c r="F76" s="100">
        <v>4007.8744575452447</v>
      </c>
      <c r="G76" s="100">
        <v>4038.1576941362055</v>
      </c>
      <c r="H76" s="100">
        <v>4052.5025021475981</v>
      </c>
      <c r="I76" s="100">
        <v>4052.5025021475981</v>
      </c>
      <c r="J76" s="100">
        <v>4052.5025021475981</v>
      </c>
      <c r="K76" s="100">
        <v>4052.5025021475981</v>
      </c>
      <c r="L76" s="153" t="s">
        <v>167</v>
      </c>
      <c r="M76" s="154"/>
      <c r="N76" s="154"/>
      <c r="O76" s="155"/>
    </row>
    <row r="77" spans="1:15" x14ac:dyDescent="0.2">
      <c r="A77" s="104">
        <v>1312</v>
      </c>
      <c r="B77" s="103">
        <v>4211.1000000000004</v>
      </c>
      <c r="C77" s="103">
        <v>37.52419986905862</v>
      </c>
      <c r="D77" s="102">
        <v>5.39</v>
      </c>
      <c r="E77" s="101">
        <v>2.0242792700400219E-2</v>
      </c>
      <c r="F77" s="100">
        <v>4007.1691553234577</v>
      </c>
      <c r="G77" s="100">
        <v>4037.7009402552549</v>
      </c>
      <c r="H77" s="100">
        <v>4052.5025021475981</v>
      </c>
      <c r="I77" s="100">
        <v>4052.5025021475981</v>
      </c>
      <c r="J77" s="100">
        <v>4052.5025021475981</v>
      </c>
      <c r="K77" s="100">
        <v>4052.5025021475981</v>
      </c>
      <c r="L77" s="153" t="s">
        <v>167</v>
      </c>
      <c r="M77" s="154"/>
      <c r="N77" s="154"/>
      <c r="O77" s="155"/>
    </row>
    <row r="78" spans="1:15" x14ac:dyDescent="0.2">
      <c r="A78" s="104">
        <v>1313</v>
      </c>
      <c r="B78" s="103">
        <v>4211.1000000000004</v>
      </c>
      <c r="C78" s="103">
        <v>66.211726861710389</v>
      </c>
      <c r="D78" s="102">
        <v>5.39</v>
      </c>
      <c r="E78" s="101">
        <v>2.0244043876229932E-2</v>
      </c>
      <c r="F78" s="100">
        <v>4007.1582656679866</v>
      </c>
      <c r="G78" s="100">
        <v>4037.692589934431</v>
      </c>
      <c r="H78" s="100">
        <v>4052.5025021475981</v>
      </c>
      <c r="I78" s="100">
        <v>4052.5025021475981</v>
      </c>
      <c r="J78" s="100">
        <v>4052.5025021475981</v>
      </c>
      <c r="K78" s="100">
        <v>4052.5025021475981</v>
      </c>
      <c r="L78" s="153" t="s">
        <v>167</v>
      </c>
      <c r="M78" s="154"/>
      <c r="N78" s="154"/>
      <c r="O78" s="155"/>
    </row>
    <row r="79" spans="1:15" x14ac:dyDescent="0.2">
      <c r="A79" s="104">
        <v>1314</v>
      </c>
      <c r="B79" s="103">
        <v>4211.1000000000004</v>
      </c>
      <c r="C79" s="103">
        <v>102.13392172543459</v>
      </c>
      <c r="D79" s="102">
        <v>5.39</v>
      </c>
      <c r="E79" s="101">
        <v>2.0245818473432972E-2</v>
      </c>
      <c r="F79" s="100">
        <v>4007.1428227029933</v>
      </c>
      <c r="G79" s="100">
        <v>4037.6807480796865</v>
      </c>
      <c r="H79" s="100">
        <v>4052.5025021475981</v>
      </c>
      <c r="I79" s="100">
        <v>4052.5025021475981</v>
      </c>
      <c r="J79" s="100">
        <v>4052.5025021475981</v>
      </c>
      <c r="K79" s="100">
        <v>4052.5025021475981</v>
      </c>
      <c r="L79" s="153" t="s">
        <v>167</v>
      </c>
      <c r="M79" s="154"/>
      <c r="N79" s="154"/>
      <c r="O79" s="155"/>
    </row>
    <row r="80" spans="1:15" x14ac:dyDescent="0.2">
      <c r="A80" s="104">
        <v>1318</v>
      </c>
      <c r="B80" s="103">
        <v>5063.2</v>
      </c>
      <c r="C80" s="103">
        <v>29.487543853464341</v>
      </c>
      <c r="D80" s="102">
        <v>23.545000000000002</v>
      </c>
      <c r="E80" s="101">
        <v>2.1138960990134122E-2</v>
      </c>
      <c r="F80" s="100">
        <v>3735.6124111839349</v>
      </c>
      <c r="G80" s="100">
        <v>3937.9799534358026</v>
      </c>
      <c r="H80" s="100">
        <v>4052.5025021475981</v>
      </c>
      <c r="I80" s="100">
        <v>4052.5025021475981</v>
      </c>
      <c r="J80" s="100">
        <v>4052.5025021475981</v>
      </c>
      <c r="K80" s="100">
        <v>4052.5025021475981</v>
      </c>
      <c r="L80" s="153" t="s">
        <v>27</v>
      </c>
      <c r="M80" s="154"/>
      <c r="N80" s="154"/>
      <c r="O80" s="155"/>
    </row>
    <row r="81" spans="1:15" x14ac:dyDescent="0.2">
      <c r="A81" s="104">
        <v>1320</v>
      </c>
      <c r="B81" s="103">
        <v>5046.7</v>
      </c>
      <c r="C81" s="103">
        <v>0.88317161134204025</v>
      </c>
      <c r="D81" s="102">
        <v>20.117000000000001</v>
      </c>
      <c r="E81" s="101">
        <v>1.8041814317835522E-2</v>
      </c>
      <c r="F81" s="100">
        <v>3925.1400842053104</v>
      </c>
      <c r="G81" s="100">
        <v>4052.5025021475981</v>
      </c>
      <c r="H81" s="100">
        <v>4052.5025021475981</v>
      </c>
      <c r="I81" s="100">
        <v>4052.5025021475981</v>
      </c>
      <c r="J81" s="100">
        <v>4052.5025021475981</v>
      </c>
      <c r="K81" s="100">
        <v>4052.5025021475981</v>
      </c>
      <c r="L81" s="153" t="s">
        <v>166</v>
      </c>
      <c r="M81" s="154"/>
      <c r="N81" s="154"/>
      <c r="O81" s="155"/>
    </row>
    <row r="82" spans="1:15" x14ac:dyDescent="0.2">
      <c r="A82" s="104">
        <v>1321</v>
      </c>
      <c r="B82" s="103">
        <v>5123.3999999999996</v>
      </c>
      <c r="C82" s="103">
        <v>168.21449610359005</v>
      </c>
      <c r="D82" s="102">
        <v>22.356000000000002</v>
      </c>
      <c r="E82" s="101">
        <v>1.8839815962728636E-2</v>
      </c>
      <c r="F82" s="100">
        <v>3860.9453782911364</v>
      </c>
      <c r="G82" s="100">
        <v>4052.5025021475981</v>
      </c>
      <c r="H82" s="100">
        <v>4052.5025021475981</v>
      </c>
      <c r="I82" s="100">
        <v>4052.5025021475981</v>
      </c>
      <c r="J82" s="100">
        <v>4052.5025021475981</v>
      </c>
      <c r="K82" s="100">
        <v>4052.5025021475981</v>
      </c>
      <c r="L82" s="153" t="s">
        <v>6</v>
      </c>
      <c r="M82" s="154"/>
      <c r="N82" s="154"/>
      <c r="O82" s="155"/>
    </row>
    <row r="83" spans="1:15" x14ac:dyDescent="0.2">
      <c r="A83" s="104">
        <v>1322</v>
      </c>
      <c r="B83" s="103">
        <v>5121</v>
      </c>
      <c r="C83" s="103">
        <v>187.58449158248115</v>
      </c>
      <c r="D83" s="102">
        <v>22.355</v>
      </c>
      <c r="E83" s="101">
        <v>1.8881993423170321E-2</v>
      </c>
      <c r="F83" s="100">
        <v>3858.5921692342254</v>
      </c>
      <c r="G83" s="100">
        <v>4052.5025021475981</v>
      </c>
      <c r="H83" s="100">
        <v>4052.5025021475981</v>
      </c>
      <c r="I83" s="100">
        <v>4052.5025021475981</v>
      </c>
      <c r="J83" s="100">
        <v>4052.5025021475981</v>
      </c>
      <c r="K83" s="100">
        <v>4052.5025021475981</v>
      </c>
      <c r="L83" s="153" t="s">
        <v>6</v>
      </c>
      <c r="M83" s="154"/>
      <c r="N83" s="154"/>
      <c r="O83" s="155"/>
    </row>
    <row r="84" spans="1:15" x14ac:dyDescent="0.2">
      <c r="A84" s="104">
        <v>1323</v>
      </c>
      <c r="B84" s="103">
        <v>5022.8999999999996</v>
      </c>
      <c r="C84" s="103">
        <v>-54.483925089510137</v>
      </c>
      <c r="D84" s="102">
        <v>19.756</v>
      </c>
      <c r="E84" s="101">
        <v>1.8112915779878148E-2</v>
      </c>
      <c r="F84" s="100">
        <v>3923.9226653262049</v>
      </c>
      <c r="G84" s="100">
        <v>4052.5025021475981</v>
      </c>
      <c r="H84" s="100">
        <v>4052.5025021475981</v>
      </c>
      <c r="I84" s="100">
        <v>4052.5025021475981</v>
      </c>
      <c r="J84" s="100">
        <v>4052.5025021475981</v>
      </c>
      <c r="K84" s="100">
        <v>4052.5025021475981</v>
      </c>
      <c r="L84" s="153" t="s">
        <v>165</v>
      </c>
      <c r="M84" s="154"/>
      <c r="N84" s="154"/>
      <c r="O84" s="155"/>
    </row>
    <row r="85" spans="1:15" x14ac:dyDescent="0.2">
      <c r="A85" s="104">
        <v>1724</v>
      </c>
      <c r="B85" s="103">
        <v>4300.8999999999996</v>
      </c>
      <c r="C85" s="103">
        <v>-52.574043378096725</v>
      </c>
      <c r="D85" s="102">
        <v>6.83</v>
      </c>
      <c r="E85" s="101">
        <v>1.8717781663127049E-2</v>
      </c>
      <c r="F85" s="100">
        <v>4007.0046181374187</v>
      </c>
      <c r="G85" s="100">
        <v>4052.5025021475981</v>
      </c>
      <c r="H85" s="100">
        <v>4052.5025021475981</v>
      </c>
      <c r="I85" s="100">
        <v>4052.5025021475981</v>
      </c>
      <c r="J85" s="100">
        <v>4052.5025021475981</v>
      </c>
      <c r="K85" s="100">
        <v>4052.5025021475981</v>
      </c>
      <c r="L85" s="153" t="s">
        <v>164</v>
      </c>
      <c r="M85" s="154"/>
      <c r="N85" s="154"/>
      <c r="O85" s="155"/>
    </row>
    <row r="86" spans="1:15" x14ac:dyDescent="0.2">
      <c r="A86" s="104">
        <v>1740</v>
      </c>
      <c r="B86" s="103">
        <v>5284.2</v>
      </c>
      <c r="C86" s="103">
        <v>81.908481001470122</v>
      </c>
      <c r="D86" s="102">
        <v>25.727</v>
      </c>
      <c r="E86" s="101">
        <v>1.9117547875027487E-2</v>
      </c>
      <c r="F86" s="100">
        <v>3810.6428514815393</v>
      </c>
      <c r="G86" s="100">
        <v>4040.0458928937633</v>
      </c>
      <c r="H86" s="100">
        <v>4052.5025021475981</v>
      </c>
      <c r="I86" s="100">
        <v>4052.5025021475981</v>
      </c>
      <c r="J86" s="100">
        <v>4052.5025021475981</v>
      </c>
      <c r="K86" s="100">
        <v>4052.5025021475981</v>
      </c>
      <c r="L86" s="153" t="s">
        <v>10</v>
      </c>
      <c r="M86" s="154"/>
      <c r="N86" s="154"/>
      <c r="O86" s="155"/>
    </row>
    <row r="87" spans="1:15" x14ac:dyDescent="0.2">
      <c r="A87" s="104">
        <v>1798</v>
      </c>
      <c r="B87" s="103">
        <v>7518.9</v>
      </c>
      <c r="C87" s="103">
        <v>479.95591038406491</v>
      </c>
      <c r="D87" s="102">
        <v>65</v>
      </c>
      <c r="E87" s="101">
        <v>1.8122743884078529E-2</v>
      </c>
      <c r="F87" s="100">
        <v>3608.0666169758451</v>
      </c>
      <c r="G87" s="100">
        <v>4052.5025021475981</v>
      </c>
      <c r="H87" s="100">
        <v>4052.5025021475981</v>
      </c>
      <c r="I87" s="100">
        <v>4052.5025021475981</v>
      </c>
      <c r="J87" s="100">
        <v>4052.5025021475981</v>
      </c>
      <c r="K87" s="100">
        <v>4052.5025021475981</v>
      </c>
      <c r="L87" s="153" t="s">
        <v>163</v>
      </c>
      <c r="M87" s="154"/>
      <c r="N87" s="154"/>
      <c r="O87" s="155"/>
    </row>
    <row r="88" spans="1:15" x14ac:dyDescent="0.2">
      <c r="A88" s="104">
        <v>1990</v>
      </c>
      <c r="B88" s="103">
        <v>7697.2</v>
      </c>
      <c r="C88" s="103">
        <v>-473.28686482524733</v>
      </c>
      <c r="D88" s="102">
        <v>66.363</v>
      </c>
      <c r="E88" s="101">
        <v>1.7609919610618009E-2</v>
      </c>
      <c r="F88" s="100">
        <v>3697.6651599512338</v>
      </c>
      <c r="G88" s="100">
        <v>4052.5025021475981</v>
      </c>
      <c r="H88" s="100">
        <v>4052.5025021475981</v>
      </c>
      <c r="I88" s="100">
        <v>4052.5025021475981</v>
      </c>
      <c r="J88" s="100">
        <v>4052.5025021475981</v>
      </c>
      <c r="K88" s="100">
        <v>4052.5025021475981</v>
      </c>
      <c r="L88" s="153" t="s">
        <v>7</v>
      </c>
      <c r="M88" s="154"/>
      <c r="N88" s="154"/>
      <c r="O88" s="155"/>
    </row>
    <row r="89" spans="1:15" x14ac:dyDescent="0.2">
      <c r="A89" s="104">
        <v>1991</v>
      </c>
      <c r="B89" s="103">
        <v>7687.4</v>
      </c>
      <c r="C89" s="103">
        <v>-387.05402011171816</v>
      </c>
      <c r="D89" s="102">
        <v>66.5</v>
      </c>
      <c r="E89" s="101">
        <v>1.7695097930817135E-2</v>
      </c>
      <c r="F89" s="100">
        <v>3679.5771143129073</v>
      </c>
      <c r="G89" s="100">
        <v>4052.5025021475981</v>
      </c>
      <c r="H89" s="100">
        <v>4052.5025021475981</v>
      </c>
      <c r="I89" s="100">
        <v>4052.5025021475981</v>
      </c>
      <c r="J89" s="100">
        <v>4052.5025021475981</v>
      </c>
      <c r="K89" s="100">
        <v>4052.5025021475981</v>
      </c>
      <c r="L89" s="153" t="s">
        <v>3</v>
      </c>
      <c r="M89" s="154"/>
      <c r="N89" s="154"/>
      <c r="O89" s="155"/>
    </row>
    <row r="90" spans="1:15" x14ac:dyDescent="0.2">
      <c r="A90" s="104">
        <v>2100</v>
      </c>
      <c r="B90" s="103">
        <v>4791.2</v>
      </c>
      <c r="C90" s="103">
        <v>-120.21749945663129</v>
      </c>
      <c r="D90" s="102">
        <v>17.882000000000001</v>
      </c>
      <c r="E90" s="101">
        <v>2.1254900402564138E-2</v>
      </c>
      <c r="F90" s="100">
        <v>3808.1022901749948</v>
      </c>
      <c r="G90" s="100">
        <v>3964.712440239648</v>
      </c>
      <c r="H90" s="100">
        <v>4052.5025021475981</v>
      </c>
      <c r="I90" s="100">
        <v>4052.5025021475981</v>
      </c>
      <c r="J90" s="100">
        <v>4052.5025021475981</v>
      </c>
      <c r="K90" s="100">
        <v>4052.5025021475981</v>
      </c>
      <c r="L90" s="153" t="s">
        <v>121</v>
      </c>
      <c r="M90" s="154"/>
      <c r="N90" s="154"/>
      <c r="O90" s="155"/>
    </row>
    <row r="91" spans="1:15" x14ac:dyDescent="0.2">
      <c r="A91" s="104">
        <v>2102</v>
      </c>
      <c r="B91" s="103">
        <v>4801.2</v>
      </c>
      <c r="C91" s="103">
        <v>-133.12985799058231</v>
      </c>
      <c r="D91" s="102">
        <v>18.082000000000001</v>
      </c>
      <c r="E91" s="101">
        <v>2.1240446366015915E-2</v>
      </c>
      <c r="F91" s="100">
        <v>3805.6143039848516</v>
      </c>
      <c r="G91" s="100">
        <v>3964.1352176630689</v>
      </c>
      <c r="H91" s="100">
        <v>4052.5025021475981</v>
      </c>
      <c r="I91" s="100">
        <v>4052.5025021475981</v>
      </c>
      <c r="J91" s="100">
        <v>4052.5025021475981</v>
      </c>
      <c r="K91" s="100">
        <v>4052.5025021475981</v>
      </c>
      <c r="L91" s="153" t="s">
        <v>121</v>
      </c>
      <c r="M91" s="154"/>
      <c r="N91" s="154"/>
      <c r="O91" s="155"/>
    </row>
    <row r="92" spans="1:15" x14ac:dyDescent="0.2">
      <c r="A92" s="104">
        <v>2104</v>
      </c>
      <c r="B92" s="103">
        <v>4814.7</v>
      </c>
      <c r="C92" s="103">
        <v>-140.28665700970112</v>
      </c>
      <c r="D92" s="102">
        <v>18.004000000000001</v>
      </c>
      <c r="E92" s="101">
        <v>2.0759930469382071E-2</v>
      </c>
      <c r="F92" s="100">
        <v>3823.8238210300206</v>
      </c>
      <c r="G92" s="100">
        <v>3980.8037349912684</v>
      </c>
      <c r="H92" s="100">
        <v>4052.5025021475981</v>
      </c>
      <c r="I92" s="100">
        <v>4052.5025021475981</v>
      </c>
      <c r="J92" s="100">
        <v>4052.5025021475981</v>
      </c>
      <c r="K92" s="100">
        <v>4052.5025021475981</v>
      </c>
      <c r="L92" s="153" t="s">
        <v>121</v>
      </c>
      <c r="M92" s="154"/>
      <c r="N92" s="154"/>
      <c r="O92" s="155"/>
    </row>
    <row r="93" spans="1:15" x14ac:dyDescent="0.2">
      <c r="A93" s="104">
        <v>2106</v>
      </c>
      <c r="B93" s="103">
        <v>4827.8999999999996</v>
      </c>
      <c r="C93" s="103">
        <v>-147.16006398172709</v>
      </c>
      <c r="D93" s="102">
        <v>18.140999999999998</v>
      </c>
      <c r="E93" s="101">
        <v>2.0584743242079605E-2</v>
      </c>
      <c r="F93" s="100">
        <v>3828.2650140154169</v>
      </c>
      <c r="G93" s="100">
        <v>3986.107201150432</v>
      </c>
      <c r="H93" s="100">
        <v>4052.5025021475981</v>
      </c>
      <c r="I93" s="100">
        <v>4052.5025021475981</v>
      </c>
      <c r="J93" s="100">
        <v>4052.5025021475981</v>
      </c>
      <c r="K93" s="100">
        <v>4052.5025021475981</v>
      </c>
      <c r="L93" s="153" t="s">
        <v>121</v>
      </c>
      <c r="M93" s="154"/>
      <c r="N93" s="154"/>
      <c r="O93" s="155"/>
    </row>
    <row r="94" spans="1:15" x14ac:dyDescent="0.2">
      <c r="A94" s="104">
        <v>2108</v>
      </c>
      <c r="B94" s="103">
        <v>4840.8</v>
      </c>
      <c r="C94" s="103">
        <v>-154.01367420973472</v>
      </c>
      <c r="D94" s="102">
        <v>18.405999999999999</v>
      </c>
      <c r="E94" s="101">
        <v>2.05837451962331E-2</v>
      </c>
      <c r="F94" s="100">
        <v>3824.7249617914345</v>
      </c>
      <c r="G94" s="100">
        <v>3985.2005127306211</v>
      </c>
      <c r="H94" s="100">
        <v>4052.5025021475981</v>
      </c>
      <c r="I94" s="100">
        <v>4052.5025021475981</v>
      </c>
      <c r="J94" s="100">
        <v>4052.5025021475981</v>
      </c>
      <c r="K94" s="100">
        <v>4052.5025021475981</v>
      </c>
      <c r="L94" s="153" t="s">
        <v>121</v>
      </c>
      <c r="M94" s="154"/>
      <c r="N94" s="154"/>
      <c r="O94" s="155"/>
    </row>
    <row r="95" spans="1:15" x14ac:dyDescent="0.2">
      <c r="A95" s="104">
        <v>2110</v>
      </c>
      <c r="B95" s="103">
        <v>4854.8</v>
      </c>
      <c r="C95" s="103">
        <v>-161.31856163376656</v>
      </c>
      <c r="D95" s="102">
        <v>18.53</v>
      </c>
      <c r="E95" s="101">
        <v>2.0379016160200422E-2</v>
      </c>
      <c r="F95" s="100">
        <v>3830.7893937733911</v>
      </c>
      <c r="G95" s="100">
        <v>3991.7477132777276</v>
      </c>
      <c r="H95" s="100">
        <v>4052.5025021475981</v>
      </c>
      <c r="I95" s="100">
        <v>4052.5025021475981</v>
      </c>
      <c r="J95" s="100">
        <v>4052.5025021475981</v>
      </c>
      <c r="K95" s="100">
        <v>4052.5025021475981</v>
      </c>
      <c r="L95" s="153" t="s">
        <v>121</v>
      </c>
      <c r="M95" s="154"/>
      <c r="N95" s="154"/>
      <c r="O95" s="155"/>
    </row>
    <row r="96" spans="1:15" x14ac:dyDescent="0.2">
      <c r="A96" s="104">
        <v>2112</v>
      </c>
      <c r="B96" s="103">
        <v>4868.5</v>
      </c>
      <c r="C96" s="103">
        <v>-168.57641528987935</v>
      </c>
      <c r="D96" s="102">
        <v>18.826000000000001</v>
      </c>
      <c r="E96" s="101">
        <v>2.0400021355449736E-2</v>
      </c>
      <c r="F96" s="100">
        <v>3826.1190208233998</v>
      </c>
      <c r="G96" s="100">
        <v>3990.0882776409317</v>
      </c>
      <c r="H96" s="100">
        <v>4052.5025021475981</v>
      </c>
      <c r="I96" s="100">
        <v>4052.5025021475981</v>
      </c>
      <c r="J96" s="100">
        <v>4052.5025021475981</v>
      </c>
      <c r="K96" s="100">
        <v>4052.5025021475981</v>
      </c>
      <c r="L96" s="153" t="s">
        <v>121</v>
      </c>
      <c r="M96" s="154"/>
      <c r="N96" s="154"/>
      <c r="O96" s="155"/>
    </row>
    <row r="97" spans="1:15" x14ac:dyDescent="0.2">
      <c r="A97" s="104">
        <v>2114</v>
      </c>
      <c r="B97" s="103">
        <v>4880.2</v>
      </c>
      <c r="C97" s="103">
        <v>-174.74618860534008</v>
      </c>
      <c r="D97" s="102">
        <v>19.018999999999998</v>
      </c>
      <c r="E97" s="101">
        <v>2.0343457168257518E-2</v>
      </c>
      <c r="F97" s="100">
        <v>3825.8216903897574</v>
      </c>
      <c r="G97" s="100">
        <v>3991.4874308244412</v>
      </c>
      <c r="H97" s="100">
        <v>4052.5025021475981</v>
      </c>
      <c r="I97" s="100">
        <v>4052.5025021475981</v>
      </c>
      <c r="J97" s="100">
        <v>4052.5025021475981</v>
      </c>
      <c r="K97" s="100">
        <v>4052.5025021475981</v>
      </c>
      <c r="L97" s="153" t="s">
        <v>121</v>
      </c>
      <c r="M97" s="154"/>
      <c r="N97" s="154"/>
      <c r="O97" s="155"/>
    </row>
    <row r="98" spans="1:15" x14ac:dyDescent="0.2">
      <c r="A98" s="104">
        <v>2116</v>
      </c>
      <c r="B98" s="103">
        <v>4894.3</v>
      </c>
      <c r="C98" s="103">
        <v>-182.15699072132526</v>
      </c>
      <c r="D98" s="102">
        <v>19.37</v>
      </c>
      <c r="E98" s="101">
        <v>2.0419676173205215E-2</v>
      </c>
      <c r="F98" s="100">
        <v>3818.0598312600682</v>
      </c>
      <c r="G98" s="100">
        <v>3987.6576640628728</v>
      </c>
      <c r="H98" s="100">
        <v>4052.5025021475981</v>
      </c>
      <c r="I98" s="100">
        <v>4052.5025021475981</v>
      </c>
      <c r="J98" s="100">
        <v>4052.5025021475981</v>
      </c>
      <c r="K98" s="100">
        <v>4052.5025021475981</v>
      </c>
      <c r="L98" s="153" t="s">
        <v>121</v>
      </c>
      <c r="M98" s="154"/>
      <c r="N98" s="154"/>
      <c r="O98" s="155"/>
    </row>
    <row r="99" spans="1:15" x14ac:dyDescent="0.2">
      <c r="A99" s="104">
        <v>2136</v>
      </c>
      <c r="B99" s="103">
        <v>4908</v>
      </c>
      <c r="C99" s="103">
        <v>-189.3449133036188</v>
      </c>
      <c r="D99" s="102">
        <v>19.577000000000002</v>
      </c>
      <c r="E99" s="101">
        <v>2.0335957335350562E-2</v>
      </c>
      <c r="F99" s="100">
        <v>3818.7714503798957</v>
      </c>
      <c r="G99" s="100">
        <v>3990.0654349147439</v>
      </c>
      <c r="H99" s="100">
        <v>4052.5025021475981</v>
      </c>
      <c r="I99" s="100">
        <v>4052.5025021475981</v>
      </c>
      <c r="J99" s="100">
        <v>4052.5025021475981</v>
      </c>
      <c r="K99" s="100">
        <v>4052.5025021475981</v>
      </c>
      <c r="L99" s="153" t="s">
        <v>121</v>
      </c>
      <c r="M99" s="154"/>
      <c r="N99" s="154"/>
      <c r="O99" s="155"/>
    </row>
    <row r="100" spans="1:15" x14ac:dyDescent="0.2">
      <c r="A100" s="104">
        <v>2138</v>
      </c>
      <c r="B100" s="103">
        <v>4921.6000000000004</v>
      </c>
      <c r="C100" s="103">
        <v>-196.56868638441921</v>
      </c>
      <c r="D100" s="102">
        <v>19.829000000000001</v>
      </c>
      <c r="E100" s="101">
        <v>2.0306326698272696E-2</v>
      </c>
      <c r="F100" s="100">
        <v>3816.6665208589716</v>
      </c>
      <c r="G100" s="100">
        <v>3990.4113467054158</v>
      </c>
      <c r="H100" s="100">
        <v>4052.5025021475981</v>
      </c>
      <c r="I100" s="100">
        <v>4052.5025021475981</v>
      </c>
      <c r="J100" s="100">
        <v>4052.5025021475981</v>
      </c>
      <c r="K100" s="100">
        <v>4052.5025021475981</v>
      </c>
      <c r="L100" s="153" t="s">
        <v>121</v>
      </c>
      <c r="M100" s="154"/>
      <c r="N100" s="154"/>
      <c r="O100" s="155"/>
    </row>
    <row r="101" spans="1:15" x14ac:dyDescent="0.2">
      <c r="A101" s="104">
        <v>2146</v>
      </c>
      <c r="B101" s="103">
        <v>4995.5</v>
      </c>
      <c r="C101" s="103">
        <v>-184.80682004953371</v>
      </c>
      <c r="D101" s="102">
        <v>22.244</v>
      </c>
      <c r="E101" s="101">
        <v>2.1276378218294135E-2</v>
      </c>
      <c r="F101" s="100">
        <v>3747.4059827049145</v>
      </c>
      <c r="G101" s="100">
        <v>3938.7699580781587</v>
      </c>
      <c r="H101" s="100">
        <v>4052.5025021475981</v>
      </c>
      <c r="I101" s="100">
        <v>4052.5025021475981</v>
      </c>
      <c r="J101" s="100">
        <v>4052.5025021475981</v>
      </c>
      <c r="K101" s="100">
        <v>4052.5025021475981</v>
      </c>
      <c r="L101" s="153" t="s">
        <v>159</v>
      </c>
      <c r="M101" s="154"/>
      <c r="N101" s="154"/>
      <c r="O101" s="155"/>
    </row>
    <row r="102" spans="1:15" x14ac:dyDescent="0.2">
      <c r="A102" s="104">
        <v>2148</v>
      </c>
      <c r="B102" s="103">
        <v>5000.3</v>
      </c>
      <c r="C102" s="103">
        <v>-133.8354623033816</v>
      </c>
      <c r="D102" s="102">
        <v>22.263999999999999</v>
      </c>
      <c r="E102" s="101">
        <v>2.1191290541520039E-2</v>
      </c>
      <c r="F102" s="100">
        <v>3750.5342518843754</v>
      </c>
      <c r="G102" s="100">
        <v>3942.4092241721519</v>
      </c>
      <c r="H102" s="100">
        <v>4052.5025021475981</v>
      </c>
      <c r="I102" s="100">
        <v>4052.5025021475981</v>
      </c>
      <c r="J102" s="100">
        <v>4052.5025021475981</v>
      </c>
      <c r="K102" s="100">
        <v>4052.5025021475981</v>
      </c>
      <c r="L102" s="153" t="s">
        <v>159</v>
      </c>
      <c r="M102" s="154"/>
      <c r="N102" s="154"/>
      <c r="O102" s="155"/>
    </row>
    <row r="103" spans="1:15" x14ac:dyDescent="0.2">
      <c r="A103" s="104">
        <v>2150</v>
      </c>
      <c r="B103" s="103">
        <v>4914</v>
      </c>
      <c r="C103" s="103">
        <v>-108.41569986286272</v>
      </c>
      <c r="D103" s="102">
        <v>18.440000000000001</v>
      </c>
      <c r="E103" s="101">
        <v>1.887439055064289E-2</v>
      </c>
      <c r="F103" s="100">
        <v>3896.8896924798232</v>
      </c>
      <c r="G103" s="100">
        <v>4052.5025021475981</v>
      </c>
      <c r="H103" s="100">
        <v>4052.5025021475981</v>
      </c>
      <c r="I103" s="100">
        <v>4052.5025021475981</v>
      </c>
      <c r="J103" s="100">
        <v>4052.5025021475981</v>
      </c>
      <c r="K103" s="100">
        <v>4052.5025021475981</v>
      </c>
      <c r="L103" s="153" t="s">
        <v>159</v>
      </c>
      <c r="M103" s="154"/>
      <c r="N103" s="154"/>
      <c r="O103" s="155"/>
    </row>
    <row r="104" spans="1:15" x14ac:dyDescent="0.2">
      <c r="A104" s="104">
        <v>2516</v>
      </c>
      <c r="B104" s="103">
        <v>5368.6</v>
      </c>
      <c r="C104" s="103">
        <v>-52.753475188393473</v>
      </c>
      <c r="D104" s="102">
        <v>30.2</v>
      </c>
      <c r="E104" s="101">
        <v>2.1290816650914507E-2</v>
      </c>
      <c r="F104" s="100">
        <v>3633.1711482604678</v>
      </c>
      <c r="G104" s="100">
        <v>3893.0922922402997</v>
      </c>
      <c r="H104" s="100">
        <v>4052.5025021475981</v>
      </c>
      <c r="I104" s="100">
        <v>4052.5025021475981</v>
      </c>
      <c r="J104" s="100">
        <v>4052.5025021475981</v>
      </c>
      <c r="K104" s="100">
        <v>4052.5025021475981</v>
      </c>
      <c r="L104" s="153" t="s">
        <v>7</v>
      </c>
      <c r="M104" s="154"/>
      <c r="N104" s="154"/>
      <c r="O104" s="155"/>
    </row>
    <row r="105" spans="1:15" x14ac:dyDescent="0.2">
      <c r="A105" s="104">
        <v>2518</v>
      </c>
      <c r="B105" s="103">
        <v>5522.9</v>
      </c>
      <c r="C105" s="103">
        <v>241.88698898505874</v>
      </c>
      <c r="D105" s="102">
        <v>28.876999999999999</v>
      </c>
      <c r="E105" s="101">
        <v>1.8156661379049855E-2</v>
      </c>
      <c r="F105" s="100">
        <v>3852.9291099125862</v>
      </c>
      <c r="G105" s="100">
        <v>4052.5025021475981</v>
      </c>
      <c r="H105" s="100">
        <v>4052.5025021475981</v>
      </c>
      <c r="I105" s="100">
        <v>4052.5025021475981</v>
      </c>
      <c r="J105" s="100">
        <v>4052.5025021475981</v>
      </c>
      <c r="K105" s="100">
        <v>4052.5025021475981</v>
      </c>
      <c r="L105" s="153" t="s">
        <v>7</v>
      </c>
      <c r="M105" s="154"/>
      <c r="N105" s="154"/>
      <c r="O105" s="155"/>
    </row>
    <row r="106" spans="1:15" x14ac:dyDescent="0.2">
      <c r="A106" s="104">
        <v>2520</v>
      </c>
      <c r="B106" s="103">
        <v>4907.5</v>
      </c>
      <c r="C106" s="103">
        <v>90.438930993868908</v>
      </c>
      <c r="D106" s="102">
        <v>18</v>
      </c>
      <c r="E106" s="101">
        <v>1.8502103985441515E-2</v>
      </c>
      <c r="F106" s="100">
        <v>3918.3896894268955</v>
      </c>
      <c r="G106" s="100">
        <v>4052.5025021475981</v>
      </c>
      <c r="H106" s="100">
        <v>4052.5025021475981</v>
      </c>
      <c r="I106" s="100">
        <v>4052.5025021475981</v>
      </c>
      <c r="J106" s="100">
        <v>4052.5025021475981</v>
      </c>
      <c r="K106" s="100">
        <v>4052.5025021475981</v>
      </c>
      <c r="L106" s="153" t="s">
        <v>49</v>
      </c>
      <c r="M106" s="154"/>
      <c r="N106" s="154"/>
      <c r="O106" s="155"/>
    </row>
    <row r="107" spans="1:15" x14ac:dyDescent="0.2">
      <c r="A107" s="104">
        <v>2578</v>
      </c>
      <c r="B107" s="103">
        <v>4173.8</v>
      </c>
      <c r="C107" s="103">
        <v>-57.184356011839959</v>
      </c>
      <c r="D107" s="102">
        <v>5.85</v>
      </c>
      <c r="E107" s="101">
        <v>3.0251715779707981E-2</v>
      </c>
      <c r="F107" s="100">
        <v>3943.5582335058662</v>
      </c>
      <c r="G107" s="100">
        <v>3979.6450373352613</v>
      </c>
      <c r="H107" s="100">
        <v>4004.4113212527836</v>
      </c>
      <c r="I107" s="100">
        <v>4024.8577995809333</v>
      </c>
      <c r="J107" s="100">
        <v>4052.5025021475981</v>
      </c>
      <c r="K107" s="100">
        <v>4052.5025021475981</v>
      </c>
      <c r="L107" s="153" t="s">
        <v>127</v>
      </c>
      <c r="M107" s="154"/>
      <c r="N107" s="154"/>
      <c r="O107" s="155"/>
    </row>
    <row r="108" spans="1:15" x14ac:dyDescent="0.2">
      <c r="A108" s="104">
        <v>2580</v>
      </c>
      <c r="B108" s="103">
        <v>4173.8999999999996</v>
      </c>
      <c r="C108" s="103">
        <v>-0.17708493177366427</v>
      </c>
      <c r="D108" s="102">
        <v>5.95</v>
      </c>
      <c r="E108" s="101">
        <v>3.1045257682674653E-2</v>
      </c>
      <c r="F108" s="100">
        <v>3937.4389118693493</v>
      </c>
      <c r="G108" s="100">
        <v>3974.8314146537468</v>
      </c>
      <c r="H108" s="100">
        <v>3999.9626500488362</v>
      </c>
      <c r="I108" s="100">
        <v>4021.1701024058675</v>
      </c>
      <c r="J108" s="100">
        <v>4052.5025021475981</v>
      </c>
      <c r="K108" s="100">
        <v>4052.5025021475981</v>
      </c>
      <c r="L108" s="153" t="s">
        <v>162</v>
      </c>
      <c r="M108" s="154"/>
      <c r="N108" s="154"/>
      <c r="O108" s="155"/>
    </row>
    <row r="109" spans="1:15" x14ac:dyDescent="0.2">
      <c r="A109" s="104">
        <v>2966</v>
      </c>
      <c r="B109" s="103">
        <v>4057.2</v>
      </c>
      <c r="C109" s="103">
        <v>-12.031977453534143</v>
      </c>
      <c r="D109" s="102">
        <v>4.21</v>
      </c>
      <c r="E109" s="101">
        <v>0.43104573111357841</v>
      </c>
      <c r="F109" s="100">
        <v>3929.6493054551493</v>
      </c>
      <c r="G109" s="100">
        <v>3949.8915325875469</v>
      </c>
      <c r="H109" s="100">
        <v>3964.8333107688218</v>
      </c>
      <c r="I109" s="100">
        <v>3975.4582732061053</v>
      </c>
      <c r="J109" s="100">
        <v>3994.132220507513</v>
      </c>
      <c r="K109" s="100">
        <v>4015.6933044760726</v>
      </c>
      <c r="L109" s="153" t="s">
        <v>161</v>
      </c>
      <c r="M109" s="154"/>
      <c r="N109" s="154"/>
      <c r="O109" s="155"/>
    </row>
    <row r="110" spans="1:15" x14ac:dyDescent="0.2">
      <c r="A110" s="104">
        <v>2967</v>
      </c>
      <c r="B110" s="103">
        <v>4057.2</v>
      </c>
      <c r="C110" s="103">
        <v>12.056020972607456</v>
      </c>
      <c r="D110" s="102">
        <v>4.21</v>
      </c>
      <c r="E110" s="101">
        <v>0.42824327914131649</v>
      </c>
      <c r="F110" s="100">
        <v>3929.6788327666823</v>
      </c>
      <c r="G110" s="100">
        <v>3949.9237064321064</v>
      </c>
      <c r="H110" s="100">
        <v>3964.8627899686444</v>
      </c>
      <c r="I110" s="100">
        <v>3975.4875691117586</v>
      </c>
      <c r="J110" s="100">
        <v>3994.1621331564461</v>
      </c>
      <c r="K110" s="100">
        <v>4015.7237630614472</v>
      </c>
      <c r="L110" s="153" t="s">
        <v>161</v>
      </c>
      <c r="M110" s="154"/>
      <c r="N110" s="154"/>
      <c r="O110" s="155"/>
    </row>
    <row r="111" spans="1:15" x14ac:dyDescent="0.2">
      <c r="A111" s="104">
        <v>2968</v>
      </c>
      <c r="B111" s="103">
        <v>4057.2</v>
      </c>
      <c r="C111" s="103">
        <v>1.8774149167378722E-2</v>
      </c>
      <c r="D111" s="102">
        <v>4.2350000000000003</v>
      </c>
      <c r="E111" s="101">
        <v>0.44019878307013582</v>
      </c>
      <c r="F111" s="100">
        <v>3928.112891521218</v>
      </c>
      <c r="G111" s="100">
        <v>3948.4749650189387</v>
      </c>
      <c r="H111" s="100">
        <v>3963.7070122365917</v>
      </c>
      <c r="I111" s="100">
        <v>3974.4686012516522</v>
      </c>
      <c r="J111" s="100">
        <v>3993.357020355445</v>
      </c>
      <c r="K111" s="100">
        <v>4015.1585339816656</v>
      </c>
      <c r="L111" s="153" t="s">
        <v>161</v>
      </c>
      <c r="M111" s="154"/>
      <c r="N111" s="154"/>
      <c r="O111" s="155"/>
    </row>
    <row r="112" spans="1:15" x14ac:dyDescent="0.2">
      <c r="A112" s="104">
        <v>2969</v>
      </c>
      <c r="B112" s="103">
        <v>4087.1</v>
      </c>
      <c r="C112" s="103">
        <v>-11.969691406863697</v>
      </c>
      <c r="D112" s="102">
        <v>4.7240000000000002</v>
      </c>
      <c r="E112" s="101">
        <v>7.3432562317380337E-2</v>
      </c>
      <c r="F112" s="100">
        <v>3927.5506745462071</v>
      </c>
      <c r="G112" s="100">
        <v>3952.8979586088058</v>
      </c>
      <c r="H112" s="100">
        <v>3971.1185404414705</v>
      </c>
      <c r="I112" s="100">
        <v>3984.275103064746</v>
      </c>
      <c r="J112" s="100">
        <v>4008.5296836728298</v>
      </c>
      <c r="K112" s="100">
        <v>4034.7763158052389</v>
      </c>
      <c r="L112" s="153" t="s">
        <v>161</v>
      </c>
      <c r="M112" s="154"/>
      <c r="N112" s="154"/>
      <c r="O112" s="155"/>
    </row>
    <row r="113" spans="1:15" x14ac:dyDescent="0.2">
      <c r="A113" s="104">
        <v>2970</v>
      </c>
      <c r="B113" s="103">
        <v>4087.2</v>
      </c>
      <c r="C113" s="103">
        <v>4.9073664941119241E-2</v>
      </c>
      <c r="D113" s="102">
        <v>4.7309999999999999</v>
      </c>
      <c r="E113" s="101">
        <v>7.3546800204902577E-2</v>
      </c>
      <c r="F113" s="100">
        <v>3927.1711448989709</v>
      </c>
      <c r="G113" s="100">
        <v>3952.5583949074144</v>
      </c>
      <c r="H113" s="100">
        <v>3970.8537603473937</v>
      </c>
      <c r="I113" s="100">
        <v>3984.0597299351216</v>
      </c>
      <c r="J113" s="100">
        <v>4008.3502270227232</v>
      </c>
      <c r="K113" s="100">
        <v>4034.6837879117934</v>
      </c>
      <c r="L113" s="153" t="s">
        <v>161</v>
      </c>
      <c r="M113" s="154"/>
      <c r="N113" s="154"/>
      <c r="O113" s="155"/>
    </row>
    <row r="114" spans="1:15" x14ac:dyDescent="0.2">
      <c r="A114" s="104">
        <v>2971</v>
      </c>
      <c r="B114" s="103">
        <v>4087.2</v>
      </c>
      <c r="C114" s="103">
        <v>12.052233544041426</v>
      </c>
      <c r="D114" s="102">
        <v>4.7370000000000001</v>
      </c>
      <c r="E114" s="101">
        <v>7.3763827423457107E-2</v>
      </c>
      <c r="F114" s="100">
        <v>3926.7920211010969</v>
      </c>
      <c r="G114" s="100">
        <v>3952.2074131884383</v>
      </c>
      <c r="H114" s="100">
        <v>3970.5730811110298</v>
      </c>
      <c r="I114" s="100">
        <v>3983.8244324407951</v>
      </c>
      <c r="J114" s="100">
        <v>4008.1373778141324</v>
      </c>
      <c r="K114" s="100">
        <v>4034.5517878965056</v>
      </c>
      <c r="L114" s="153" t="s">
        <v>161</v>
      </c>
      <c r="M114" s="154"/>
      <c r="N114" s="154"/>
      <c r="O114" s="155"/>
    </row>
    <row r="115" spans="1:15" x14ac:dyDescent="0.2">
      <c r="A115" s="104">
        <v>2975</v>
      </c>
      <c r="B115" s="103">
        <v>4147.2</v>
      </c>
      <c r="C115" s="103">
        <v>6.024681262826807E-4</v>
      </c>
      <c r="D115" s="102">
        <v>5.7190000000000003</v>
      </c>
      <c r="E115" s="101">
        <v>3.7371892402076806E-2</v>
      </c>
      <c r="F115" s="100">
        <v>3925.5054580010219</v>
      </c>
      <c r="G115" s="100">
        <v>3960.8762583059929</v>
      </c>
      <c r="H115" s="100">
        <v>3984.9855296820815</v>
      </c>
      <c r="I115" s="100">
        <v>4003.2897354777201</v>
      </c>
      <c r="J115" s="100">
        <v>4037.4335371334741</v>
      </c>
      <c r="K115" s="100">
        <v>4052.5025021475981</v>
      </c>
      <c r="L115" s="153" t="s">
        <v>161</v>
      </c>
      <c r="M115" s="154"/>
      <c r="N115" s="154"/>
      <c r="O115" s="155"/>
    </row>
    <row r="116" spans="1:15" x14ac:dyDescent="0.2">
      <c r="A116" s="104">
        <v>2976</v>
      </c>
      <c r="B116" s="103">
        <v>4147.3</v>
      </c>
      <c r="C116" s="103">
        <v>-11.979002031872085</v>
      </c>
      <c r="D116" s="102">
        <v>5.7279999999999998</v>
      </c>
      <c r="E116" s="101">
        <v>3.7426020128670572E-2</v>
      </c>
      <c r="F116" s="100">
        <v>3925.0657149238509</v>
      </c>
      <c r="G116" s="100">
        <v>3960.4919341128175</v>
      </c>
      <c r="H116" s="100">
        <v>3984.7133602533672</v>
      </c>
      <c r="I116" s="100">
        <v>4003.0157163404742</v>
      </c>
      <c r="J116" s="100">
        <v>4037.2797108968407</v>
      </c>
      <c r="K116" s="100">
        <v>4052.5025021475981</v>
      </c>
      <c r="L116" s="153" t="s">
        <v>161</v>
      </c>
      <c r="M116" s="154"/>
      <c r="N116" s="154"/>
      <c r="O116" s="155"/>
    </row>
    <row r="117" spans="1:15" x14ac:dyDescent="0.2">
      <c r="A117" s="104">
        <v>2977</v>
      </c>
      <c r="B117" s="103">
        <v>4147.3</v>
      </c>
      <c r="C117" s="103">
        <v>11.977218706830442</v>
      </c>
      <c r="D117" s="102">
        <v>5.7350000000000003</v>
      </c>
      <c r="E117" s="101">
        <v>3.751932056262549E-2</v>
      </c>
      <c r="F117" s="100">
        <v>3924.5994419168733</v>
      </c>
      <c r="G117" s="100">
        <v>3960.0583684435401</v>
      </c>
      <c r="H117" s="100">
        <v>3984.386162872549</v>
      </c>
      <c r="I117" s="100">
        <v>4002.6640363634606</v>
      </c>
      <c r="J117" s="100">
        <v>4037.0421714930144</v>
      </c>
      <c r="K117" s="100">
        <v>4052.5025021475981</v>
      </c>
      <c r="L117" s="153" t="s">
        <v>161</v>
      </c>
      <c r="M117" s="154"/>
      <c r="N117" s="154"/>
      <c r="O117" s="155"/>
    </row>
    <row r="118" spans="1:15" x14ac:dyDescent="0.2">
      <c r="A118" s="104">
        <v>2978</v>
      </c>
      <c r="B118" s="103">
        <v>4179.7</v>
      </c>
      <c r="C118" s="103">
        <v>14.947922491518282</v>
      </c>
      <c r="D118" s="102">
        <v>6.15</v>
      </c>
      <c r="E118" s="101">
        <v>3.1218657590304458E-2</v>
      </c>
      <c r="F118" s="100">
        <v>3930.8067346126163</v>
      </c>
      <c r="G118" s="100">
        <v>3970.3116787825852</v>
      </c>
      <c r="H118" s="100">
        <v>3996.7497135867366</v>
      </c>
      <c r="I118" s="100">
        <v>4018.9551835932934</v>
      </c>
      <c r="J118" s="100">
        <v>4052.5025021475981</v>
      </c>
      <c r="K118" s="100">
        <v>4052.5025021475981</v>
      </c>
      <c r="L118" s="153" t="s">
        <v>161</v>
      </c>
      <c r="M118" s="154"/>
      <c r="N118" s="154"/>
      <c r="O118" s="155"/>
    </row>
    <row r="119" spans="1:15" x14ac:dyDescent="0.2">
      <c r="A119" s="104">
        <v>2979</v>
      </c>
      <c r="B119" s="103">
        <v>4179.7</v>
      </c>
      <c r="C119" s="103">
        <v>-15.082463568824592</v>
      </c>
      <c r="D119" s="102">
        <v>6.18</v>
      </c>
      <c r="E119" s="101">
        <v>3.145137965241368E-2</v>
      </c>
      <c r="F119" s="100">
        <v>3929.0226738180472</v>
      </c>
      <c r="G119" s="100">
        <v>3968.8239226944438</v>
      </c>
      <c r="H119" s="100">
        <v>3995.4576932534196</v>
      </c>
      <c r="I119" s="100">
        <v>4017.795891160034</v>
      </c>
      <c r="J119" s="100">
        <v>4052.5025021475981</v>
      </c>
      <c r="K119" s="100">
        <v>4052.5025021475981</v>
      </c>
      <c r="L119" s="153" t="s">
        <v>161</v>
      </c>
      <c r="M119" s="154"/>
      <c r="N119" s="154"/>
      <c r="O119" s="155"/>
    </row>
    <row r="120" spans="1:15" x14ac:dyDescent="0.2">
      <c r="A120" s="104">
        <v>2980</v>
      </c>
      <c r="B120" s="103">
        <v>4179.3</v>
      </c>
      <c r="C120" s="103">
        <v>3.4350433098584085E-2</v>
      </c>
      <c r="D120" s="102">
        <v>6.38</v>
      </c>
      <c r="E120" s="101">
        <v>3.3120251515398103E-2</v>
      </c>
      <c r="F120" s="100">
        <v>3916.399992160822</v>
      </c>
      <c r="G120" s="100">
        <v>3958.0982387222693</v>
      </c>
      <c r="H120" s="100">
        <v>3986.8277720278948</v>
      </c>
      <c r="I120" s="100">
        <v>4009.3514905814095</v>
      </c>
      <c r="J120" s="100">
        <v>4049.3199857214749</v>
      </c>
      <c r="K120" s="100">
        <v>4052.5025021475981</v>
      </c>
      <c r="L120" s="153" t="s">
        <v>161</v>
      </c>
      <c r="M120" s="154"/>
      <c r="N120" s="154"/>
      <c r="O120" s="155"/>
    </row>
    <row r="121" spans="1:15" x14ac:dyDescent="0.2">
      <c r="A121" s="104">
        <v>2981</v>
      </c>
      <c r="B121" s="103">
        <v>4211.8999999999996</v>
      </c>
      <c r="C121" s="103">
        <v>8.4228183993815386E-3</v>
      </c>
      <c r="D121" s="102">
        <v>7</v>
      </c>
      <c r="E121" s="101">
        <v>3.0248205790895811E-2</v>
      </c>
      <c r="F121" s="100">
        <v>3910.0721507943808</v>
      </c>
      <c r="G121" s="100">
        <v>3958.0007308214372</v>
      </c>
      <c r="H121" s="100">
        <v>3990.7074636642105</v>
      </c>
      <c r="I121" s="100">
        <v>4017.178569746141</v>
      </c>
      <c r="J121" s="100">
        <v>4052.5025021475981</v>
      </c>
      <c r="K121" s="100">
        <v>4052.5025021475981</v>
      </c>
      <c r="L121" s="153" t="s">
        <v>161</v>
      </c>
      <c r="M121" s="154"/>
      <c r="N121" s="154"/>
      <c r="O121" s="155"/>
    </row>
    <row r="122" spans="1:15" x14ac:dyDescent="0.2">
      <c r="A122" s="104">
        <v>2982</v>
      </c>
      <c r="B122" s="103">
        <v>4275.8999999999996</v>
      </c>
      <c r="C122" s="103">
        <v>9.956975457269002E-3</v>
      </c>
      <c r="D122" s="102">
        <v>7.9989999999999997</v>
      </c>
      <c r="E122" s="101">
        <v>2.604286164039547E-2</v>
      </c>
      <c r="F122" s="100">
        <v>3911.7901288751746</v>
      </c>
      <c r="G122" s="100">
        <v>3969.3198930454409</v>
      </c>
      <c r="H122" s="100">
        <v>4009.2018246927878</v>
      </c>
      <c r="I122" s="100">
        <v>4039.5690931414338</v>
      </c>
      <c r="J122" s="100">
        <v>4052.5025021475981</v>
      </c>
      <c r="K122" s="100">
        <v>4052.5025021475981</v>
      </c>
      <c r="L122" s="153" t="s">
        <v>161</v>
      </c>
      <c r="M122" s="154"/>
      <c r="N122" s="154"/>
      <c r="O122" s="155"/>
    </row>
    <row r="123" spans="1:15" x14ac:dyDescent="0.2">
      <c r="A123" s="104">
        <v>2983</v>
      </c>
      <c r="B123" s="103">
        <v>4303.5</v>
      </c>
      <c r="C123" s="103">
        <v>-3.4535276678009631E-2</v>
      </c>
      <c r="D123" s="102">
        <v>8.4949999999999992</v>
      </c>
      <c r="E123" s="101">
        <v>2.5163848223055736E-2</v>
      </c>
      <c r="F123" s="100">
        <v>3908.1702924153656</v>
      </c>
      <c r="G123" s="100">
        <v>3970.6600062534676</v>
      </c>
      <c r="H123" s="100">
        <v>4014.3615949660229</v>
      </c>
      <c r="I123" s="100">
        <v>4047.1357475294276</v>
      </c>
      <c r="J123" s="100">
        <v>4052.5025021475981</v>
      </c>
      <c r="K123" s="100">
        <v>4052.5025021475981</v>
      </c>
      <c r="L123" s="153" t="s">
        <v>161</v>
      </c>
      <c r="M123" s="154"/>
      <c r="N123" s="154"/>
      <c r="O123" s="155"/>
    </row>
    <row r="124" spans="1:15" x14ac:dyDescent="0.2">
      <c r="A124" s="104">
        <v>2984</v>
      </c>
      <c r="B124" s="103">
        <v>4331.2</v>
      </c>
      <c r="C124" s="103">
        <v>-1.0861163506036524E-2</v>
      </c>
      <c r="D124" s="102">
        <v>9.0190000000000001</v>
      </c>
      <c r="E124" s="101">
        <v>2.4541224295029741E-2</v>
      </c>
      <c r="F124" s="100">
        <v>3902.9429600474314</v>
      </c>
      <c r="G124" s="100">
        <v>3970.7927677932325</v>
      </c>
      <c r="H124" s="100">
        <v>4018.1585639954519</v>
      </c>
      <c r="I124" s="100">
        <v>4052.5025021475981</v>
      </c>
      <c r="J124" s="100">
        <v>4052.5025021475981</v>
      </c>
      <c r="K124" s="100">
        <v>4052.5025021475981</v>
      </c>
      <c r="L124" s="153" t="s">
        <v>161</v>
      </c>
      <c r="M124" s="154"/>
      <c r="N124" s="154"/>
      <c r="O124" s="155"/>
    </row>
    <row r="125" spans="1:15" x14ac:dyDescent="0.2">
      <c r="A125" s="104">
        <v>2985</v>
      </c>
      <c r="B125" s="103">
        <v>4358.8999999999996</v>
      </c>
      <c r="C125" s="103">
        <v>-1.2041219820907419E-2</v>
      </c>
      <c r="D125" s="102">
        <v>9.44</v>
      </c>
      <c r="E125" s="101">
        <v>2.3694475117042067E-2</v>
      </c>
      <c r="F125" s="100">
        <v>3904.4121431577437</v>
      </c>
      <c r="G125" s="100">
        <v>3976.0301132801978</v>
      </c>
      <c r="H125" s="100">
        <v>4026.3342554038068</v>
      </c>
      <c r="I125" s="100">
        <v>4052.5025021475981</v>
      </c>
      <c r="J125" s="100">
        <v>4052.5025021475981</v>
      </c>
      <c r="K125" s="100">
        <v>4052.5025021475981</v>
      </c>
      <c r="L125" s="153" t="s">
        <v>161</v>
      </c>
      <c r="M125" s="154"/>
      <c r="N125" s="154"/>
      <c r="O125" s="155"/>
    </row>
    <row r="126" spans="1:15" x14ac:dyDescent="0.2">
      <c r="A126" s="104">
        <v>2986</v>
      </c>
      <c r="B126" s="103">
        <v>4386.7</v>
      </c>
      <c r="C126" s="103">
        <v>1.533480081127153E-2</v>
      </c>
      <c r="D126" s="102">
        <v>9.9</v>
      </c>
      <c r="E126" s="101">
        <v>2.3102316763888919E-2</v>
      </c>
      <c r="F126" s="100">
        <v>3903.3888473646939</v>
      </c>
      <c r="G126" s="100">
        <v>3979.3570347374548</v>
      </c>
      <c r="H126" s="100">
        <v>4032.6860964704138</v>
      </c>
      <c r="I126" s="100">
        <v>4052.5025021475981</v>
      </c>
      <c r="J126" s="100">
        <v>4052.5025021475981</v>
      </c>
      <c r="K126" s="100">
        <v>4052.5025021475981</v>
      </c>
      <c r="L126" s="153" t="s">
        <v>161</v>
      </c>
      <c r="M126" s="154"/>
      <c r="N126" s="154"/>
      <c r="O126" s="155"/>
    </row>
    <row r="127" spans="1:15" x14ac:dyDescent="0.2">
      <c r="A127" s="104">
        <v>2987</v>
      </c>
      <c r="B127" s="103">
        <v>4414.3999999999996</v>
      </c>
      <c r="C127" s="103">
        <v>-1.4519404749773606E-2</v>
      </c>
      <c r="D127" s="102">
        <v>10.291</v>
      </c>
      <c r="E127" s="101">
        <v>2.2414624509353335E-2</v>
      </c>
      <c r="F127" s="100">
        <v>3906.7746599647417</v>
      </c>
      <c r="G127" s="100">
        <v>3985.7917930983149</v>
      </c>
      <c r="H127" s="100">
        <v>4041.3153043648681</v>
      </c>
      <c r="I127" s="100">
        <v>4052.5025021475981</v>
      </c>
      <c r="J127" s="100">
        <v>4052.5025021475981</v>
      </c>
      <c r="K127" s="100">
        <v>4052.5025021475981</v>
      </c>
      <c r="L127" s="153" t="s">
        <v>161</v>
      </c>
      <c r="M127" s="154"/>
      <c r="N127" s="154"/>
      <c r="O127" s="155"/>
    </row>
    <row r="128" spans="1:15" x14ac:dyDescent="0.2">
      <c r="A128" s="104">
        <v>2988</v>
      </c>
      <c r="B128" s="103">
        <v>4442.1000000000004</v>
      </c>
      <c r="C128" s="103">
        <v>5.4570780494920541E-2</v>
      </c>
      <c r="D128" s="102">
        <v>10.723000000000001</v>
      </c>
      <c r="E128" s="101">
        <v>2.1929885310773643E-2</v>
      </c>
      <c r="F128" s="100">
        <v>3907.4996049041893</v>
      </c>
      <c r="G128" s="100">
        <v>3990.1354422691315</v>
      </c>
      <c r="H128" s="100">
        <v>4052.5025021475981</v>
      </c>
      <c r="I128" s="100">
        <v>4052.5025021475981</v>
      </c>
      <c r="J128" s="100">
        <v>4052.5025021475981</v>
      </c>
      <c r="K128" s="100">
        <v>4052.5025021475981</v>
      </c>
      <c r="L128" s="153" t="s">
        <v>161</v>
      </c>
      <c r="M128" s="154"/>
      <c r="N128" s="154"/>
      <c r="O128" s="155"/>
    </row>
    <row r="129" spans="1:16" x14ac:dyDescent="0.2">
      <c r="A129" s="104">
        <v>2989</v>
      </c>
      <c r="B129" s="103">
        <v>4469.5</v>
      </c>
      <c r="C129" s="103">
        <v>4.3259671245990353E-2</v>
      </c>
      <c r="D129" s="102">
        <v>11.23</v>
      </c>
      <c r="E129" s="101">
        <v>2.1702047594473452E-2</v>
      </c>
      <c r="F129" s="100">
        <v>3903.0986888048878</v>
      </c>
      <c r="G129" s="100">
        <v>3990.8073672981986</v>
      </c>
      <c r="H129" s="100">
        <v>4052.5025021475981</v>
      </c>
      <c r="I129" s="100">
        <v>4052.5025021475981</v>
      </c>
      <c r="J129" s="100">
        <v>4052.5025021475981</v>
      </c>
      <c r="K129" s="100">
        <v>4052.5025021475981</v>
      </c>
      <c r="L129" s="153" t="s">
        <v>161</v>
      </c>
      <c r="M129" s="154"/>
      <c r="N129" s="154"/>
      <c r="O129" s="155"/>
    </row>
    <row r="130" spans="1:16" x14ac:dyDescent="0.2">
      <c r="A130" s="104">
        <v>2990</v>
      </c>
      <c r="B130" s="103">
        <v>4497.5</v>
      </c>
      <c r="C130" s="103">
        <v>-9.6722194632786515E-2</v>
      </c>
      <c r="D130" s="102">
        <v>11.731999999999999</v>
      </c>
      <c r="E130" s="101">
        <v>2.1464544065458713E-2</v>
      </c>
      <c r="F130" s="100">
        <v>3899.6853405624051</v>
      </c>
      <c r="G130" s="100">
        <v>3992.1912568772273</v>
      </c>
      <c r="H130" s="100">
        <v>4052.5025021475981</v>
      </c>
      <c r="I130" s="100">
        <v>4052.5025021475981</v>
      </c>
      <c r="J130" s="100">
        <v>4052.5025021475981</v>
      </c>
      <c r="K130" s="100">
        <v>4052.5025021475981</v>
      </c>
      <c r="L130" s="153" t="s">
        <v>161</v>
      </c>
      <c r="M130" s="154"/>
      <c r="N130" s="154"/>
      <c r="O130" s="155"/>
    </row>
    <row r="131" spans="1:16" x14ac:dyDescent="0.2">
      <c r="A131" s="104">
        <v>2991</v>
      </c>
      <c r="B131" s="103">
        <v>4525.3</v>
      </c>
      <c r="C131" s="103">
        <v>1.7230168204809129E-2</v>
      </c>
      <c r="D131" s="102">
        <v>12.265000000000001</v>
      </c>
      <c r="E131" s="101">
        <v>2.1331307758941476E-2</v>
      </c>
      <c r="F131" s="100">
        <v>3894.1042799514416</v>
      </c>
      <c r="G131" s="100">
        <v>3991.9405684551789</v>
      </c>
      <c r="H131" s="100">
        <v>4052.5025021475981</v>
      </c>
      <c r="I131" s="100">
        <v>4052.5025021475981</v>
      </c>
      <c r="J131" s="100">
        <v>4052.5025021475981</v>
      </c>
      <c r="K131" s="100">
        <v>4052.5025021475981</v>
      </c>
      <c r="L131" s="153" t="s">
        <v>161</v>
      </c>
      <c r="M131" s="154"/>
      <c r="N131" s="154"/>
      <c r="O131" s="155"/>
    </row>
    <row r="132" spans="1:16" x14ac:dyDescent="0.2">
      <c r="A132" s="104">
        <v>2992</v>
      </c>
      <c r="B132" s="103">
        <v>4553</v>
      </c>
      <c r="C132" s="103">
        <v>-5.4777828505733856E-3</v>
      </c>
      <c r="D132" s="102">
        <v>12.712</v>
      </c>
      <c r="E132" s="101">
        <v>2.1042887114600763E-2</v>
      </c>
      <c r="F132" s="100">
        <v>3893.887825621945</v>
      </c>
      <c r="G132" s="100">
        <v>3995.8790784347743</v>
      </c>
      <c r="H132" s="100">
        <v>4052.5025021475981</v>
      </c>
      <c r="I132" s="100">
        <v>4052.5025021475981</v>
      </c>
      <c r="J132" s="100">
        <v>4052.5025021475981</v>
      </c>
      <c r="K132" s="100">
        <v>4052.5025021475981</v>
      </c>
      <c r="L132" s="153" t="s">
        <v>161</v>
      </c>
      <c r="M132" s="154"/>
      <c r="N132" s="154"/>
      <c r="O132" s="155"/>
    </row>
    <row r="133" spans="1:16" x14ac:dyDescent="0.2">
      <c r="A133" s="104">
        <v>2993</v>
      </c>
      <c r="B133" s="103">
        <v>4580.8</v>
      </c>
      <c r="C133" s="103">
        <v>3.4841598494746578E-2</v>
      </c>
      <c r="D133" s="102">
        <v>13.124000000000001</v>
      </c>
      <c r="E133" s="101">
        <v>2.0717046802218527E-2</v>
      </c>
      <c r="F133" s="100">
        <v>3895.9094169245805</v>
      </c>
      <c r="G133" s="100">
        <v>4001.6500821336167</v>
      </c>
      <c r="H133" s="100">
        <v>4052.5025021475981</v>
      </c>
      <c r="I133" s="100">
        <v>4052.5025021475981</v>
      </c>
      <c r="J133" s="100">
        <v>4052.5025021475981</v>
      </c>
      <c r="K133" s="100">
        <v>4052.5025021475981</v>
      </c>
      <c r="L133" s="153" t="s">
        <v>161</v>
      </c>
      <c r="M133" s="154"/>
      <c r="N133" s="154"/>
      <c r="O133" s="155"/>
    </row>
    <row r="134" spans="1:16" x14ac:dyDescent="0.2">
      <c r="A134" s="104">
        <v>2994</v>
      </c>
      <c r="B134" s="103">
        <v>4608.5</v>
      </c>
      <c r="C134" s="103">
        <v>-2.4100007523579579E-2</v>
      </c>
      <c r="D134" s="102">
        <v>13.670999999999999</v>
      </c>
      <c r="E134" s="101">
        <v>2.0668917622494051E-2</v>
      </c>
      <c r="F134" s="100">
        <v>3889.3955780452807</v>
      </c>
      <c r="G134" s="100">
        <v>4000.6102907638424</v>
      </c>
      <c r="H134" s="100">
        <v>4052.5025021475981</v>
      </c>
      <c r="I134" s="100">
        <v>4052.5025021475981</v>
      </c>
      <c r="J134" s="100">
        <v>4052.5025021475981</v>
      </c>
      <c r="K134" s="100">
        <v>4052.5025021475981</v>
      </c>
      <c r="L134" s="153" t="s">
        <v>161</v>
      </c>
      <c r="M134" s="154"/>
      <c r="N134" s="154"/>
      <c r="O134" s="155"/>
    </row>
    <row r="135" spans="1:16" x14ac:dyDescent="0.2">
      <c r="A135" s="104">
        <v>2995</v>
      </c>
      <c r="B135" s="103">
        <v>4636.2</v>
      </c>
      <c r="C135" s="103">
        <v>8.0480913874867686E-3</v>
      </c>
      <c r="D135" s="102">
        <v>14.038</v>
      </c>
      <c r="E135" s="101">
        <v>2.0316087900436392E-2</v>
      </c>
      <c r="F135" s="100">
        <v>3894.1884048505972</v>
      </c>
      <c r="G135" s="100">
        <v>4009.5043682608034</v>
      </c>
      <c r="H135" s="100">
        <v>4052.5025021475981</v>
      </c>
      <c r="I135" s="100">
        <v>4052.5025021475981</v>
      </c>
      <c r="J135" s="100">
        <v>4052.5025021475981</v>
      </c>
      <c r="K135" s="100">
        <v>4052.5025021475981</v>
      </c>
      <c r="L135" s="153" t="s">
        <v>161</v>
      </c>
      <c r="M135" s="154"/>
      <c r="N135" s="154"/>
      <c r="O135" s="155"/>
    </row>
    <row r="136" spans="1:16" x14ac:dyDescent="0.2">
      <c r="A136" s="104">
        <v>2996</v>
      </c>
      <c r="B136" s="103">
        <v>4663.7</v>
      </c>
      <c r="C136" s="103">
        <v>-3.8501740246326098E-2</v>
      </c>
      <c r="D136" s="102">
        <v>14.542999999999999</v>
      </c>
      <c r="E136" s="101">
        <v>2.0228000228256826E-2</v>
      </c>
      <c r="F136" s="100">
        <v>3890.122514530879</v>
      </c>
      <c r="G136" s="100">
        <v>4010.5179229656433</v>
      </c>
      <c r="H136" s="100">
        <v>4052.5025021475981</v>
      </c>
      <c r="I136" s="100">
        <v>4052.5025021475981</v>
      </c>
      <c r="J136" s="100">
        <v>4052.5025021475981</v>
      </c>
      <c r="K136" s="100">
        <v>4052.5025021475981</v>
      </c>
      <c r="L136" s="153" t="s">
        <v>161</v>
      </c>
      <c r="M136" s="154"/>
      <c r="N136" s="154"/>
      <c r="O136" s="155"/>
    </row>
    <row r="137" spans="1:16" x14ac:dyDescent="0.2">
      <c r="A137" s="104">
        <v>2997</v>
      </c>
      <c r="B137" s="103">
        <v>4692.2</v>
      </c>
      <c r="C137" s="103">
        <v>5.8746916129414968E-2</v>
      </c>
      <c r="D137" s="102">
        <v>14.987</v>
      </c>
      <c r="E137" s="101">
        <v>2.0020047369695846E-2</v>
      </c>
      <c r="F137" s="100">
        <v>3890.8987781632918</v>
      </c>
      <c r="G137" s="100">
        <v>4015.740596651915</v>
      </c>
      <c r="H137" s="100">
        <v>4052.5025021475981</v>
      </c>
      <c r="I137" s="100">
        <v>4052.5025021475981</v>
      </c>
      <c r="J137" s="100">
        <v>4052.5025021475981</v>
      </c>
      <c r="K137" s="100">
        <v>4052.5025021475981</v>
      </c>
      <c r="L137" s="153" t="s">
        <v>161</v>
      </c>
      <c r="M137" s="154"/>
      <c r="N137" s="154"/>
      <c r="O137" s="155"/>
    </row>
    <row r="138" spans="1:16" x14ac:dyDescent="0.2">
      <c r="A138" s="104">
        <v>3000</v>
      </c>
      <c r="B138" s="103">
        <v>4243.5</v>
      </c>
      <c r="C138" s="103">
        <v>4.2425437724505979E-2</v>
      </c>
      <c r="D138" s="102">
        <v>7.4950000000000001</v>
      </c>
      <c r="E138" s="101">
        <v>2.7826657596313711E-2</v>
      </c>
      <c r="F138" s="100">
        <v>3910.8182305001296</v>
      </c>
      <c r="G138" s="100">
        <v>3963.7062196418101</v>
      </c>
      <c r="H138" s="100">
        <v>3999.3323089699634</v>
      </c>
      <c r="I138" s="100">
        <v>4028.4986835599907</v>
      </c>
      <c r="J138" s="100">
        <v>4052.5025021475981</v>
      </c>
      <c r="K138" s="100">
        <v>4052.5025021475981</v>
      </c>
      <c r="L138" s="153" t="s">
        <v>161</v>
      </c>
      <c r="M138" s="154"/>
      <c r="N138" s="154"/>
      <c r="O138" s="155"/>
    </row>
    <row r="139" spans="1:16" x14ac:dyDescent="0.2">
      <c r="A139" s="104">
        <v>3005</v>
      </c>
      <c r="B139" s="103">
        <v>4243.8999999999996</v>
      </c>
      <c r="C139" s="103">
        <v>2.3247075400274566</v>
      </c>
      <c r="D139" s="102">
        <v>7.2830000000000004</v>
      </c>
      <c r="E139" s="101">
        <v>2.6667365556640524E-2</v>
      </c>
      <c r="F139" s="100">
        <v>3924.4617673267567</v>
      </c>
      <c r="G139" s="100">
        <v>3974.6105035327259</v>
      </c>
      <c r="H139" s="100">
        <v>4009.701777991505</v>
      </c>
      <c r="I139" s="100">
        <v>4036.5285857980321</v>
      </c>
      <c r="J139" s="100">
        <v>4052.5025021475981</v>
      </c>
      <c r="K139" s="100">
        <v>4052.5025021475981</v>
      </c>
      <c r="L139" s="153" t="s">
        <v>161</v>
      </c>
      <c r="M139" s="154"/>
      <c r="N139" s="154"/>
      <c r="O139" s="155"/>
    </row>
    <row r="140" spans="1:16" x14ac:dyDescent="0.2">
      <c r="A140" s="104">
        <v>3006</v>
      </c>
      <c r="B140" s="103">
        <v>4243.8999999999996</v>
      </c>
      <c r="C140" s="103">
        <v>-2.1785095268195178</v>
      </c>
      <c r="D140" s="102">
        <v>7.2430000000000003</v>
      </c>
      <c r="E140" s="101">
        <v>2.645286217104148E-2</v>
      </c>
      <c r="F140" s="100">
        <v>3926.8948918089382</v>
      </c>
      <c r="G140" s="100">
        <v>3976.6179863847065</v>
      </c>
      <c r="H140" s="100">
        <v>4011.7052425757024</v>
      </c>
      <c r="I140" s="100">
        <v>4037.9769688414149</v>
      </c>
      <c r="J140" s="100">
        <v>4052.5025021475981</v>
      </c>
      <c r="K140" s="100">
        <v>4052.5025021475981</v>
      </c>
      <c r="L140" s="153" t="s">
        <v>161</v>
      </c>
      <c r="M140" s="154"/>
      <c r="N140" s="154"/>
      <c r="O140" s="155"/>
    </row>
    <row r="141" spans="1:16" x14ac:dyDescent="0.2">
      <c r="A141" s="104">
        <v>3032</v>
      </c>
      <c r="B141" s="103">
        <v>5258</v>
      </c>
      <c r="C141" s="103">
        <v>-112.04614718500628</v>
      </c>
      <c r="D141" s="102">
        <v>31.850999999999999</v>
      </c>
      <c r="E141" s="101">
        <v>2.4613742025657821E-2</v>
      </c>
      <c r="F141" s="100">
        <v>3417.5923180649374</v>
      </c>
      <c r="G141" s="100">
        <v>3705.7001607469297</v>
      </c>
      <c r="H141" s="100">
        <v>3908.8681944521391</v>
      </c>
      <c r="I141" s="100">
        <v>4052.5025021475981</v>
      </c>
      <c r="J141" s="100">
        <v>4052.5025021475981</v>
      </c>
      <c r="K141" s="100">
        <v>4052.5025021475981</v>
      </c>
      <c r="L141" s="153" t="s">
        <v>7</v>
      </c>
      <c r="M141" s="154"/>
      <c r="N141" s="154"/>
      <c r="O141" s="155"/>
    </row>
    <row r="142" spans="1:16" x14ac:dyDescent="0.2">
      <c r="A142" s="104">
        <v>3033</v>
      </c>
      <c r="B142" s="103">
        <v>5224.5</v>
      </c>
      <c r="C142" s="103">
        <v>10.678931602335368</v>
      </c>
      <c r="D142" s="102">
        <v>29.5</v>
      </c>
      <c r="E142" s="101">
        <v>2.331157882690265E-2</v>
      </c>
      <c r="F142" s="100">
        <v>3531.7458735353357</v>
      </c>
      <c r="G142" s="100">
        <v>3786.4571018879692</v>
      </c>
      <c r="H142" s="100">
        <v>3981.639657020135</v>
      </c>
      <c r="I142" s="100">
        <v>4052.5025021475981</v>
      </c>
      <c r="J142" s="100">
        <v>4052.5025021475981</v>
      </c>
      <c r="K142" s="100">
        <v>4052.5025021475981</v>
      </c>
      <c r="L142" s="153" t="s">
        <v>19</v>
      </c>
      <c r="M142" s="154"/>
      <c r="N142" s="154"/>
      <c r="O142" s="155"/>
    </row>
    <row r="143" spans="1:16" x14ac:dyDescent="0.2">
      <c r="A143" s="104">
        <v>3035</v>
      </c>
      <c r="B143" s="103">
        <v>5268.8</v>
      </c>
      <c r="C143" s="103">
        <v>191.99223298350822</v>
      </c>
      <c r="D143" s="102">
        <v>28.5</v>
      </c>
      <c r="E143" s="101">
        <v>2.1639552836752764E-2</v>
      </c>
      <c r="F143" s="100">
        <v>3639.4940272448648</v>
      </c>
      <c r="G143" s="100">
        <v>3882.7938090219322</v>
      </c>
      <c r="H143" s="100">
        <v>4052.5025021475981</v>
      </c>
      <c r="I143" s="100">
        <v>4052.5025021475981</v>
      </c>
      <c r="J143" s="100">
        <v>4052.5025021475981</v>
      </c>
      <c r="K143" s="100">
        <v>4052.5025021475981</v>
      </c>
      <c r="L143" s="153" t="s">
        <v>19</v>
      </c>
      <c r="M143" s="154"/>
      <c r="N143" s="154"/>
      <c r="O143" s="155"/>
    </row>
    <row r="144" spans="1:16" x14ac:dyDescent="0.2">
      <c r="A144" s="104">
        <v>3062</v>
      </c>
      <c r="B144" s="103">
        <v>4056.4</v>
      </c>
      <c r="C144" s="103">
        <v>46.151232341197982</v>
      </c>
      <c r="D144" s="102">
        <v>2.57</v>
      </c>
      <c r="E144" s="101">
        <v>9.9627491540346211E-2</v>
      </c>
      <c r="F144" s="100">
        <v>4028.3005992602543</v>
      </c>
      <c r="G144" s="100">
        <v>4032.3758227602912</v>
      </c>
      <c r="H144" s="100">
        <v>4035.2216033530881</v>
      </c>
      <c r="I144" s="100">
        <v>4037.4735505864519</v>
      </c>
      <c r="J144" s="100">
        <v>4041.653513557309</v>
      </c>
      <c r="K144" s="100">
        <v>4046.4272296119707</v>
      </c>
      <c r="L144" s="153" t="s">
        <v>160</v>
      </c>
      <c r="M144" s="154"/>
      <c r="N144" s="154"/>
      <c r="O144" s="155"/>
      <c r="P144" t="s">
        <v>239</v>
      </c>
    </row>
    <row r="145" spans="1:16" x14ac:dyDescent="0.2">
      <c r="A145" s="104">
        <v>3063</v>
      </c>
      <c r="B145" s="103">
        <v>4053.5</v>
      </c>
      <c r="C145" s="103">
        <v>-46.243891012356599</v>
      </c>
      <c r="D145" s="102">
        <v>2.645</v>
      </c>
      <c r="E145" s="101">
        <v>0.45075727666578586</v>
      </c>
      <c r="F145" s="100">
        <v>4021.3883888335472</v>
      </c>
      <c r="G145" s="100">
        <v>4026.1039289260516</v>
      </c>
      <c r="H145" s="100">
        <v>4029.5780825295856</v>
      </c>
      <c r="I145" s="100">
        <v>4032.2699406629404</v>
      </c>
      <c r="J145" s="100">
        <v>4036.9479197543351</v>
      </c>
      <c r="K145" s="100">
        <v>4042.2507298475011</v>
      </c>
      <c r="L145" s="153" t="s">
        <v>160</v>
      </c>
      <c r="M145" s="154"/>
      <c r="N145" s="154"/>
      <c r="O145" s="155"/>
      <c r="P145" t="s">
        <v>239</v>
      </c>
    </row>
    <row r="146" spans="1:16" x14ac:dyDescent="0.2">
      <c r="A146" s="104">
        <v>3064</v>
      </c>
      <c r="B146" s="103">
        <v>4082.1</v>
      </c>
      <c r="C146" s="103">
        <v>45.860721849239582</v>
      </c>
      <c r="D146" s="102">
        <v>2.798</v>
      </c>
      <c r="E146" s="101">
        <v>2.0850695945968965E-2</v>
      </c>
      <c r="F146" s="100">
        <v>4038.1620199655063</v>
      </c>
      <c r="G146" s="100">
        <v>4044.5100022249626</v>
      </c>
      <c r="H146" s="100">
        <v>4052.5025021475981</v>
      </c>
      <c r="I146" s="100">
        <v>4052.5025021475981</v>
      </c>
      <c r="J146" s="100">
        <v>4052.5025021475981</v>
      </c>
      <c r="K146" s="100">
        <v>4052.5025021475981</v>
      </c>
      <c r="L146" s="153" t="s">
        <v>160</v>
      </c>
      <c r="M146" s="154"/>
      <c r="N146" s="154"/>
      <c r="O146" s="155"/>
      <c r="P146" t="s">
        <v>239</v>
      </c>
    </row>
    <row r="147" spans="1:16" x14ac:dyDescent="0.2">
      <c r="A147" s="104">
        <v>3075</v>
      </c>
      <c r="B147" s="103">
        <v>4927.5</v>
      </c>
      <c r="C147" s="103">
        <v>-108.22518331556145</v>
      </c>
      <c r="D147" s="102">
        <v>18.260000000000002</v>
      </c>
      <c r="E147" s="101">
        <v>1.8376902210547854E-2</v>
      </c>
      <c r="F147" s="100">
        <v>3922.1366741428128</v>
      </c>
      <c r="G147" s="100">
        <v>4052.5025021475981</v>
      </c>
      <c r="H147" s="100">
        <v>4052.5025021475981</v>
      </c>
      <c r="I147" s="100">
        <v>4052.5025021475981</v>
      </c>
      <c r="J147" s="100">
        <v>4052.5025021475981</v>
      </c>
      <c r="K147" s="100">
        <v>4052.5025021475981</v>
      </c>
      <c r="L147" s="153" t="s">
        <v>159</v>
      </c>
      <c r="M147" s="154"/>
      <c r="N147" s="154"/>
      <c r="O147" s="155"/>
    </row>
    <row r="148" spans="1:16" x14ac:dyDescent="0.2">
      <c r="A148" s="104">
        <v>3076</v>
      </c>
      <c r="B148" s="103">
        <v>4945</v>
      </c>
      <c r="C148" s="103">
        <v>-125.59042183573492</v>
      </c>
      <c r="D148" s="102">
        <v>18.754999999999999</v>
      </c>
      <c r="E148" s="101">
        <v>1.8570751687540906E-2</v>
      </c>
      <c r="F148" s="100">
        <v>3908.5103171791352</v>
      </c>
      <c r="G148" s="100">
        <v>4052.5025021475981</v>
      </c>
      <c r="H148" s="100">
        <v>4052.5025021475981</v>
      </c>
      <c r="I148" s="100">
        <v>4052.5025021475981</v>
      </c>
      <c r="J148" s="100">
        <v>4052.5025021475981</v>
      </c>
      <c r="K148" s="100">
        <v>4052.5025021475981</v>
      </c>
      <c r="L148" s="153" t="s">
        <v>159</v>
      </c>
      <c r="M148" s="154"/>
      <c r="N148" s="154"/>
      <c r="O148" s="155"/>
    </row>
    <row r="149" spans="1:16" x14ac:dyDescent="0.2">
      <c r="A149" s="104">
        <v>3077</v>
      </c>
      <c r="B149" s="103">
        <v>4942.2</v>
      </c>
      <c r="C149" s="103">
        <v>-108.0250149290073</v>
      </c>
      <c r="D149" s="102">
        <v>24.4</v>
      </c>
      <c r="E149" s="101">
        <v>2.4975843519316917E-2</v>
      </c>
      <c r="F149" s="100">
        <v>3568.8102179421298</v>
      </c>
      <c r="G149" s="100">
        <v>3774.0695085896291</v>
      </c>
      <c r="H149" s="100">
        <v>3931.5999517852911</v>
      </c>
      <c r="I149" s="100">
        <v>4052.5025021475981</v>
      </c>
      <c r="J149" s="100">
        <v>4052.5025021475981</v>
      </c>
      <c r="K149" s="100">
        <v>4052.5025021475981</v>
      </c>
      <c r="L149" s="153" t="s">
        <v>19</v>
      </c>
      <c r="M149" s="154"/>
      <c r="N149" s="154"/>
      <c r="O149" s="155"/>
    </row>
    <row r="150" spans="1:16" x14ac:dyDescent="0.2">
      <c r="A150" s="104">
        <v>3078</v>
      </c>
      <c r="B150" s="103">
        <v>4873.6000000000004</v>
      </c>
      <c r="C150" s="103">
        <v>-151.04936019907277</v>
      </c>
      <c r="D150" s="102">
        <v>19.399999999999999</v>
      </c>
      <c r="E150" s="101">
        <v>2.0973070916232565E-2</v>
      </c>
      <c r="F150" s="100">
        <v>3796.1777031128136</v>
      </c>
      <c r="G150" s="100">
        <v>3967.002739060576</v>
      </c>
      <c r="H150" s="100">
        <v>4052.5025021475981</v>
      </c>
      <c r="I150" s="100">
        <v>4052.5025021475981</v>
      </c>
      <c r="J150" s="100">
        <v>4052.5025021475981</v>
      </c>
      <c r="K150" s="100">
        <v>4052.5025021475981</v>
      </c>
      <c r="L150" s="153" t="s">
        <v>133</v>
      </c>
      <c r="M150" s="154"/>
      <c r="N150" s="154"/>
      <c r="O150" s="155"/>
    </row>
    <row r="151" spans="1:16" x14ac:dyDescent="0.2">
      <c r="A151" s="104">
        <v>3079</v>
      </c>
      <c r="B151" s="103">
        <v>5035.6000000000004</v>
      </c>
      <c r="C151" s="103">
        <v>-168.00052983454734</v>
      </c>
      <c r="D151" s="102">
        <v>22.555</v>
      </c>
      <c r="E151" s="101">
        <v>2.07246518364788E-2</v>
      </c>
      <c r="F151" s="100">
        <v>3765.0881391563967</v>
      </c>
      <c r="G151" s="100">
        <v>3963.2247835986332</v>
      </c>
      <c r="H151" s="100">
        <v>4052.5025021475981</v>
      </c>
      <c r="I151" s="100">
        <v>4052.5025021475981</v>
      </c>
      <c r="J151" s="100">
        <v>4052.5025021475981</v>
      </c>
      <c r="K151" s="100">
        <v>4052.5025021475981</v>
      </c>
      <c r="L151" s="153" t="s">
        <v>158</v>
      </c>
      <c r="M151" s="154"/>
      <c r="N151" s="154"/>
      <c r="O151" s="155"/>
    </row>
    <row r="152" spans="1:16" x14ac:dyDescent="0.2">
      <c r="A152" s="104">
        <v>3081</v>
      </c>
      <c r="B152" s="103">
        <v>5357.6</v>
      </c>
      <c r="C152" s="103">
        <v>-49.645313407955449</v>
      </c>
      <c r="D152" s="102">
        <v>31.771000000000001</v>
      </c>
      <c r="E152" s="101">
        <v>2.2673920453349553E-2</v>
      </c>
      <c r="F152" s="100">
        <v>3522.7000819568475</v>
      </c>
      <c r="G152" s="100">
        <v>3799.0341084776196</v>
      </c>
      <c r="H152" s="100">
        <v>4010.3696003014747</v>
      </c>
      <c r="I152" s="100">
        <v>4052.5025021475981</v>
      </c>
      <c r="J152" s="100">
        <v>4052.5025021475981</v>
      </c>
      <c r="K152" s="100">
        <v>4052.5025021475981</v>
      </c>
      <c r="L152" s="153" t="s">
        <v>7</v>
      </c>
      <c r="M152" s="154"/>
      <c r="N152" s="154"/>
      <c r="O152" s="155"/>
    </row>
    <row r="153" spans="1:16" x14ac:dyDescent="0.2">
      <c r="A153" s="104">
        <v>3082</v>
      </c>
      <c r="B153" s="103">
        <v>5466.7</v>
      </c>
      <c r="C153" s="103">
        <v>-13.886270687416218</v>
      </c>
      <c r="D153" s="102">
        <v>29.827999999999999</v>
      </c>
      <c r="E153" s="101">
        <v>1.9550024372540026E-2</v>
      </c>
      <c r="F153" s="100">
        <v>3744.8896233711976</v>
      </c>
      <c r="G153" s="100">
        <v>4008.9476783947421</v>
      </c>
      <c r="H153" s="100">
        <v>4052.5025021475981</v>
      </c>
      <c r="I153" s="100">
        <v>4052.5025021475981</v>
      </c>
      <c r="J153" s="100">
        <v>4052.5025021475981</v>
      </c>
      <c r="K153" s="100">
        <v>4052.5025021475981</v>
      </c>
      <c r="L153" s="153" t="s">
        <v>7</v>
      </c>
      <c r="M153" s="154"/>
      <c r="N153" s="154"/>
      <c r="O153" s="155"/>
    </row>
    <row r="154" spans="1:16" x14ac:dyDescent="0.2">
      <c r="A154" s="104">
        <v>3083</v>
      </c>
      <c r="B154" s="103">
        <v>5391.2</v>
      </c>
      <c r="C154" s="103">
        <v>-45.012079669253794</v>
      </c>
      <c r="D154" s="102">
        <v>29.594999999999999</v>
      </c>
      <c r="E154" s="101">
        <v>2.0478789357471248E-2</v>
      </c>
      <c r="F154" s="100">
        <v>3690.2221892151565</v>
      </c>
      <c r="G154" s="100">
        <v>3947.7410579871284</v>
      </c>
      <c r="H154" s="100">
        <v>4052.5025021475981</v>
      </c>
      <c r="I154" s="100">
        <v>4052.5025021475981</v>
      </c>
      <c r="J154" s="100">
        <v>4052.5025021475981</v>
      </c>
      <c r="K154" s="100">
        <v>4052.5025021475981</v>
      </c>
      <c r="L154" s="153" t="s">
        <v>7</v>
      </c>
      <c r="M154" s="154"/>
      <c r="N154" s="154"/>
      <c r="O154" s="155"/>
    </row>
    <row r="155" spans="1:16" x14ac:dyDescent="0.2">
      <c r="A155" s="104">
        <v>3195</v>
      </c>
      <c r="B155" s="103">
        <v>8038.8</v>
      </c>
      <c r="C155" s="103">
        <v>-159.37710510234658</v>
      </c>
      <c r="D155" s="102">
        <v>68</v>
      </c>
      <c r="E155" s="101">
        <v>1.6511458674240774E-2</v>
      </c>
      <c r="F155" s="100">
        <v>3924.6079348865519</v>
      </c>
      <c r="G155" s="100">
        <v>4052.5025021475981</v>
      </c>
      <c r="H155" s="100">
        <v>4052.5025021475981</v>
      </c>
      <c r="I155" s="100">
        <v>4052.5025021475981</v>
      </c>
      <c r="J155" s="100">
        <v>4052.5025021475981</v>
      </c>
      <c r="K155" s="100">
        <v>4052.5025021475981</v>
      </c>
      <c r="L155" s="153" t="s">
        <v>7</v>
      </c>
      <c r="M155" s="154"/>
      <c r="N155" s="154"/>
      <c r="O155" s="155"/>
    </row>
    <row r="156" spans="1:16" x14ac:dyDescent="0.2">
      <c r="A156" s="104">
        <v>3402</v>
      </c>
      <c r="B156" s="103">
        <v>4305.7</v>
      </c>
      <c r="C156" s="103">
        <v>103.28121289097311</v>
      </c>
      <c r="D156" s="102">
        <v>7.2</v>
      </c>
      <c r="E156" s="101">
        <v>1.9823034408938248E-2</v>
      </c>
      <c r="F156" s="100">
        <v>3989.3929867884131</v>
      </c>
      <c r="G156" s="100">
        <v>4037.1919711210944</v>
      </c>
      <c r="H156" s="100">
        <v>4052.5025021475981</v>
      </c>
      <c r="I156" s="100">
        <v>4052.5025021475981</v>
      </c>
      <c r="J156" s="100">
        <v>4052.5025021475981</v>
      </c>
      <c r="K156" s="100">
        <v>4052.5025021475981</v>
      </c>
      <c r="L156" s="153" t="s">
        <v>157</v>
      </c>
      <c r="M156" s="154"/>
      <c r="N156" s="154"/>
      <c r="O156" s="155"/>
    </row>
    <row r="157" spans="1:16" x14ac:dyDescent="0.2">
      <c r="A157" s="104">
        <v>3420</v>
      </c>
      <c r="B157" s="103">
        <v>4798.2</v>
      </c>
      <c r="C157" s="103">
        <v>-107.73311471254927</v>
      </c>
      <c r="D157" s="102">
        <v>17.652000000000001</v>
      </c>
      <c r="E157" s="101">
        <v>2.0747168614791475E-2</v>
      </c>
      <c r="F157" s="100">
        <v>3829.1597808413662</v>
      </c>
      <c r="G157" s="100">
        <v>3982.6898955182369</v>
      </c>
      <c r="H157" s="100">
        <v>4052.5025021475981</v>
      </c>
      <c r="I157" s="100">
        <v>4052.5025021475981</v>
      </c>
      <c r="J157" s="100">
        <v>4052.5025021475981</v>
      </c>
      <c r="K157" s="100">
        <v>4052.5025021475981</v>
      </c>
      <c r="L157" s="153" t="s">
        <v>121</v>
      </c>
      <c r="M157" s="154"/>
      <c r="N157" s="154"/>
      <c r="O157" s="155"/>
    </row>
    <row r="158" spans="1:16" x14ac:dyDescent="0.2">
      <c r="A158" s="104">
        <v>3423</v>
      </c>
      <c r="B158" s="103">
        <v>4977.6000000000004</v>
      </c>
      <c r="C158" s="103">
        <v>-146.24904585457139</v>
      </c>
      <c r="D158" s="102">
        <v>22.693000000000001</v>
      </c>
      <c r="E158" s="101">
        <v>2.2172882759420816E-2</v>
      </c>
      <c r="F158" s="100">
        <v>3706.5932684103609</v>
      </c>
      <c r="G158" s="100">
        <v>3897.2983867638568</v>
      </c>
      <c r="H158" s="100">
        <v>4040.9238525813303</v>
      </c>
      <c r="I158" s="100">
        <v>4052.5025021475981</v>
      </c>
      <c r="J158" s="100">
        <v>4052.5025021475981</v>
      </c>
      <c r="K158" s="100">
        <v>4052.5025021475981</v>
      </c>
      <c r="L158" s="153" t="s">
        <v>7</v>
      </c>
      <c r="M158" s="154"/>
      <c r="N158" s="154"/>
      <c r="O158" s="155"/>
    </row>
    <row r="159" spans="1:16" x14ac:dyDescent="0.2">
      <c r="A159" s="104">
        <v>3424</v>
      </c>
      <c r="B159" s="103">
        <v>5003.6000000000004</v>
      </c>
      <c r="C159" s="103">
        <v>-156.82048350335137</v>
      </c>
      <c r="D159" s="102">
        <v>21.425000000000001</v>
      </c>
      <c r="E159" s="101">
        <v>2.0234804935680743E-2</v>
      </c>
      <c r="F159" s="100">
        <v>3799.4232399547022</v>
      </c>
      <c r="G159" s="100">
        <v>3988.6129593368864</v>
      </c>
      <c r="H159" s="100">
        <v>4052.5025021475981</v>
      </c>
      <c r="I159" s="100">
        <v>4052.5025021475981</v>
      </c>
      <c r="J159" s="100">
        <v>4052.5025021475981</v>
      </c>
      <c r="K159" s="100">
        <v>4052.5025021475981</v>
      </c>
      <c r="L159" s="153" t="s">
        <v>21</v>
      </c>
      <c r="M159" s="154"/>
      <c r="N159" s="154"/>
      <c r="O159" s="155"/>
    </row>
    <row r="160" spans="1:16" x14ac:dyDescent="0.2">
      <c r="A160" s="104">
        <v>3425</v>
      </c>
      <c r="B160" s="103">
        <v>4988.8999999999996</v>
      </c>
      <c r="C160" s="103">
        <v>-134.37526722377507</v>
      </c>
      <c r="D160" s="102">
        <v>21.24</v>
      </c>
      <c r="E160" s="101">
        <v>2.0355515786769723E-2</v>
      </c>
      <c r="F160" s="100">
        <v>3796.4609068862355</v>
      </c>
      <c r="G160" s="100">
        <v>3984.2423962922599</v>
      </c>
      <c r="H160" s="100">
        <v>4052.5025021475981</v>
      </c>
      <c r="I160" s="100">
        <v>4052.5025021475981</v>
      </c>
      <c r="J160" s="100">
        <v>4052.5025021475981</v>
      </c>
      <c r="K160" s="100">
        <v>4052.5025021475981</v>
      </c>
      <c r="L160" s="153" t="s">
        <v>156</v>
      </c>
      <c r="M160" s="154"/>
      <c r="N160" s="154"/>
      <c r="O160" s="155"/>
    </row>
    <row r="161" spans="1:15" x14ac:dyDescent="0.2">
      <c r="A161" s="104">
        <v>3429</v>
      </c>
      <c r="B161" s="103">
        <v>5127.5</v>
      </c>
      <c r="C161" s="103">
        <v>-52.733685949471564</v>
      </c>
      <c r="D161" s="102">
        <v>26.3</v>
      </c>
      <c r="E161" s="101">
        <v>2.2436983308959532E-2</v>
      </c>
      <c r="F161" s="100">
        <v>3635.8057479957838</v>
      </c>
      <c r="G161" s="100">
        <v>3856.8361344138684</v>
      </c>
      <c r="H161" s="100">
        <v>4028.419753926119</v>
      </c>
      <c r="I161" s="100">
        <v>4052.5025021475981</v>
      </c>
      <c r="J161" s="100">
        <v>4052.5025021475981</v>
      </c>
      <c r="K161" s="100">
        <v>4052.5025021475981</v>
      </c>
      <c r="L161" s="153" t="s">
        <v>7</v>
      </c>
      <c r="M161" s="154"/>
      <c r="N161" s="154"/>
      <c r="O161" s="155"/>
    </row>
    <row r="162" spans="1:15" x14ac:dyDescent="0.2">
      <c r="A162" s="104">
        <v>3430</v>
      </c>
      <c r="B162" s="103">
        <v>5142.2</v>
      </c>
      <c r="C162" s="103">
        <v>-42.470475611125138</v>
      </c>
      <c r="D162" s="102">
        <v>29.658000000000001</v>
      </c>
      <c r="E162" s="101">
        <v>2.5215389925377203E-2</v>
      </c>
      <c r="F162" s="100">
        <v>3438.6088162177566</v>
      </c>
      <c r="G162" s="100">
        <v>3705.4161140709571</v>
      </c>
      <c r="H162" s="100">
        <v>3892.5978881161832</v>
      </c>
      <c r="I162" s="100">
        <v>4039.5089935495712</v>
      </c>
      <c r="J162" s="100">
        <v>4052.5025021475981</v>
      </c>
      <c r="K162" s="100">
        <v>4052.5025021475981</v>
      </c>
      <c r="L162" s="153" t="s">
        <v>7</v>
      </c>
      <c r="M162" s="154"/>
      <c r="N162" s="154"/>
      <c r="O162" s="155"/>
    </row>
    <row r="163" spans="1:15" x14ac:dyDescent="0.2">
      <c r="A163" s="104">
        <v>3431</v>
      </c>
      <c r="B163" s="103">
        <v>5161.6000000000004</v>
      </c>
      <c r="C163" s="103">
        <v>-81.677065031508647</v>
      </c>
      <c r="D163" s="102">
        <v>29.052</v>
      </c>
      <c r="E163" s="101">
        <v>2.4229064786554254E-2</v>
      </c>
      <c r="F163" s="100">
        <v>3496.4319330001695</v>
      </c>
      <c r="G163" s="100">
        <v>3751.8074128610851</v>
      </c>
      <c r="H163" s="100">
        <v>3939.4748508428224</v>
      </c>
      <c r="I163" s="100">
        <v>4052.5025021475981</v>
      </c>
      <c r="J163" s="100">
        <v>4052.5025021475981</v>
      </c>
      <c r="K163" s="100">
        <v>4052.5025021475981</v>
      </c>
      <c r="L163" s="153" t="s">
        <v>7</v>
      </c>
      <c r="M163" s="154"/>
      <c r="N163" s="154"/>
      <c r="O163" s="155"/>
    </row>
    <row r="164" spans="1:15" x14ac:dyDescent="0.2">
      <c r="A164" s="104">
        <v>3432</v>
      </c>
      <c r="B164" s="103">
        <v>5177.3999999999996</v>
      </c>
      <c r="C164" s="103">
        <v>-82.260157759628115</v>
      </c>
      <c r="D164" s="102">
        <v>26.474</v>
      </c>
      <c r="E164" s="101">
        <v>2.1595926801839145E-2</v>
      </c>
      <c r="F164" s="100">
        <v>3670.2780249497796</v>
      </c>
      <c r="G164" s="100">
        <v>3898.0978860110099</v>
      </c>
      <c r="H164" s="100">
        <v>4052.5025021475981</v>
      </c>
      <c r="I164" s="100">
        <v>4052.5025021475981</v>
      </c>
      <c r="J164" s="100">
        <v>4052.5025021475981</v>
      </c>
      <c r="K164" s="100">
        <v>4052.5025021475981</v>
      </c>
      <c r="L164" s="153" t="s">
        <v>7</v>
      </c>
      <c r="M164" s="154"/>
      <c r="N164" s="154"/>
      <c r="O164" s="155"/>
    </row>
    <row r="165" spans="1:15" x14ac:dyDescent="0.2">
      <c r="A165" s="104">
        <v>3433</v>
      </c>
      <c r="B165" s="103">
        <v>5204.6000000000004</v>
      </c>
      <c r="C165" s="103">
        <v>-91.328095213486677</v>
      </c>
      <c r="D165" s="102">
        <v>29.8</v>
      </c>
      <c r="E165" s="101">
        <v>2.3972738593591652E-2</v>
      </c>
      <c r="F165" s="100">
        <v>3492.6481899508858</v>
      </c>
      <c r="G165" s="100">
        <v>3755.000158838895</v>
      </c>
      <c r="H165" s="100">
        <v>3948.7348228979904</v>
      </c>
      <c r="I165" s="100">
        <v>4052.5025021475981</v>
      </c>
      <c r="J165" s="100">
        <v>4052.5025021475981</v>
      </c>
      <c r="K165" s="100">
        <v>4052.5025021475981</v>
      </c>
      <c r="L165" s="153" t="s">
        <v>7</v>
      </c>
      <c r="M165" s="154"/>
      <c r="N165" s="154"/>
      <c r="O165" s="155"/>
    </row>
    <row r="166" spans="1:15" x14ac:dyDescent="0.2">
      <c r="A166" s="104">
        <v>3434</v>
      </c>
      <c r="B166" s="103">
        <v>5164.1000000000004</v>
      </c>
      <c r="C166" s="103">
        <v>157.19267580696024</v>
      </c>
      <c r="D166" s="102">
        <v>25.638999999999999</v>
      </c>
      <c r="E166" s="101">
        <v>2.1104428456399347E-2</v>
      </c>
      <c r="F166" s="100">
        <v>3708.6523590905367</v>
      </c>
      <c r="G166" s="100">
        <v>3928.83678545458</v>
      </c>
      <c r="H166" s="100">
        <v>4052.5025021475981</v>
      </c>
      <c r="I166" s="100">
        <v>4052.5025021475981</v>
      </c>
      <c r="J166" s="100">
        <v>4052.5025021475981</v>
      </c>
      <c r="K166" s="100">
        <v>4052.5025021475981</v>
      </c>
      <c r="L166" s="153" t="s">
        <v>7</v>
      </c>
      <c r="M166" s="154"/>
      <c r="N166" s="154"/>
      <c r="O166" s="155"/>
    </row>
    <row r="167" spans="1:15" x14ac:dyDescent="0.2">
      <c r="A167" s="104">
        <v>3435</v>
      </c>
      <c r="B167" s="103">
        <v>5209.5</v>
      </c>
      <c r="C167" s="103">
        <v>-59.266321980012769</v>
      </c>
      <c r="D167" s="102">
        <v>27.158999999999999</v>
      </c>
      <c r="E167" s="101">
        <v>2.1590188853423915E-2</v>
      </c>
      <c r="F167" s="100">
        <v>3662.6079136589278</v>
      </c>
      <c r="G167" s="100">
        <v>3894.0502969846289</v>
      </c>
      <c r="H167" s="100">
        <v>4052.5025021475981</v>
      </c>
      <c r="I167" s="100">
        <v>4052.5025021475981</v>
      </c>
      <c r="J167" s="100">
        <v>4052.5025021475981</v>
      </c>
      <c r="K167" s="100">
        <v>4052.5025021475981</v>
      </c>
      <c r="L167" s="153" t="s">
        <v>7</v>
      </c>
      <c r="M167" s="154"/>
      <c r="N167" s="154"/>
      <c r="O167" s="155"/>
    </row>
    <row r="168" spans="1:15" x14ac:dyDescent="0.2">
      <c r="A168" s="104">
        <v>3436</v>
      </c>
      <c r="B168" s="103">
        <v>5212.8999999999996</v>
      </c>
      <c r="C168" s="103">
        <v>-89.203235397932787</v>
      </c>
      <c r="D168" s="102">
        <v>28.957999999999998</v>
      </c>
      <c r="E168" s="101">
        <v>2.3077077660569968E-2</v>
      </c>
      <c r="F168" s="100">
        <v>3554.3296752025522</v>
      </c>
      <c r="G168" s="100">
        <v>3802.2075892973185</v>
      </c>
      <c r="H168" s="100">
        <v>3993.380283467588</v>
      </c>
      <c r="I168" s="100">
        <v>4052.5025021475981</v>
      </c>
      <c r="J168" s="100">
        <v>4052.5025021475981</v>
      </c>
      <c r="K168" s="100">
        <v>4052.5025021475981</v>
      </c>
      <c r="L168" s="153" t="s">
        <v>7</v>
      </c>
      <c r="M168" s="154"/>
      <c r="N168" s="154"/>
      <c r="O168" s="155"/>
    </row>
    <row r="169" spans="1:15" x14ac:dyDescent="0.2">
      <c r="A169" s="104">
        <v>3439</v>
      </c>
      <c r="B169" s="103">
        <v>7821.5</v>
      </c>
      <c r="C169" s="103">
        <v>-257.5509212547264</v>
      </c>
      <c r="D169" s="102">
        <v>63</v>
      </c>
      <c r="E169" s="101">
        <v>1.6136952889434338E-2</v>
      </c>
      <c r="F169" s="100">
        <v>4017.3112990362797</v>
      </c>
      <c r="G169" s="100">
        <v>4052.5025021475981</v>
      </c>
      <c r="H169" s="100">
        <v>4052.5025021475981</v>
      </c>
      <c r="I169" s="100">
        <v>4052.5025021475981</v>
      </c>
      <c r="J169" s="100">
        <v>4052.5025021475981</v>
      </c>
      <c r="K169" s="100">
        <v>4052.5025021475981</v>
      </c>
      <c r="L169" s="153" t="s">
        <v>7</v>
      </c>
      <c r="M169" s="154"/>
      <c r="N169" s="154"/>
      <c r="O169" s="155"/>
    </row>
    <row r="170" spans="1:15" x14ac:dyDescent="0.2">
      <c r="A170" s="104">
        <v>3443</v>
      </c>
      <c r="B170" s="103">
        <v>7752.8</v>
      </c>
      <c r="C170" s="103">
        <v>-528.47429387692762</v>
      </c>
      <c r="D170" s="102">
        <v>69.474000000000004</v>
      </c>
      <c r="E170" s="101">
        <v>1.8186317996762544E-2</v>
      </c>
      <c r="F170" s="100">
        <v>3562.3108564691138</v>
      </c>
      <c r="G170" s="100">
        <v>4052.5025021475981</v>
      </c>
      <c r="H170" s="100">
        <v>4052.5025021475981</v>
      </c>
      <c r="I170" s="100">
        <v>4052.5025021475981</v>
      </c>
      <c r="J170" s="100">
        <v>4052.5025021475981</v>
      </c>
      <c r="K170" s="100">
        <v>4052.5025021475981</v>
      </c>
      <c r="L170" s="153" t="s">
        <v>44</v>
      </c>
      <c r="M170" s="154"/>
      <c r="N170" s="154"/>
      <c r="O170" s="155"/>
    </row>
    <row r="171" spans="1:15" x14ac:dyDescent="0.2">
      <c r="A171" s="104">
        <v>3445</v>
      </c>
      <c r="B171" s="103">
        <v>8004.5</v>
      </c>
      <c r="C171" s="103">
        <v>-549.48738698188288</v>
      </c>
      <c r="D171" s="102">
        <v>66.664000000000001</v>
      </c>
      <c r="E171" s="101">
        <v>1.6316922342159038E-2</v>
      </c>
      <c r="F171" s="100">
        <v>3973.5159347045774</v>
      </c>
      <c r="G171" s="100">
        <v>4052.5025021475981</v>
      </c>
      <c r="H171" s="100">
        <v>4052.5025021475981</v>
      </c>
      <c r="I171" s="100">
        <v>4052.5025021475981</v>
      </c>
      <c r="J171" s="100">
        <v>4052.5025021475981</v>
      </c>
      <c r="K171" s="100">
        <v>4052.5025021475981</v>
      </c>
      <c r="L171" s="153" t="s">
        <v>155</v>
      </c>
      <c r="M171" s="154"/>
      <c r="N171" s="154"/>
      <c r="O171" s="155"/>
    </row>
    <row r="172" spans="1:15" x14ac:dyDescent="0.2">
      <c r="A172" s="104">
        <v>3449</v>
      </c>
      <c r="B172" s="103">
        <v>7536.9</v>
      </c>
      <c r="C172" s="103">
        <v>-154.01844016071891</v>
      </c>
      <c r="D172" s="102">
        <v>64.765000000000001</v>
      </c>
      <c r="E172" s="101">
        <v>1.7961276815266672E-2</v>
      </c>
      <c r="F172" s="100">
        <v>3641.0420035361658</v>
      </c>
      <c r="G172" s="100">
        <v>4052.5025021475981</v>
      </c>
      <c r="H172" s="100">
        <v>4052.5025021475981</v>
      </c>
      <c r="I172" s="100">
        <v>4052.5025021475981</v>
      </c>
      <c r="J172" s="100">
        <v>4052.5025021475981</v>
      </c>
      <c r="K172" s="100">
        <v>4052.5025021475981</v>
      </c>
      <c r="L172" s="153" t="s">
        <v>86</v>
      </c>
      <c r="M172" s="154"/>
      <c r="N172" s="154"/>
      <c r="O172" s="155"/>
    </row>
    <row r="173" spans="1:15" x14ac:dyDescent="0.2">
      <c r="A173" s="104">
        <v>3459</v>
      </c>
      <c r="B173" s="103">
        <v>7979</v>
      </c>
      <c r="C173" s="103">
        <v>-481.47107191566499</v>
      </c>
      <c r="D173" s="102">
        <v>70.326999999999998</v>
      </c>
      <c r="E173" s="101">
        <v>1.7355736082689744E-2</v>
      </c>
      <c r="F173" s="100">
        <v>3728.5545097964205</v>
      </c>
      <c r="G173" s="100">
        <v>4052.5025021475981</v>
      </c>
      <c r="H173" s="100">
        <v>4052.5025021475981</v>
      </c>
      <c r="I173" s="100">
        <v>4052.5025021475981</v>
      </c>
      <c r="J173" s="100">
        <v>4052.5025021475981</v>
      </c>
      <c r="K173" s="100">
        <v>4052.5025021475981</v>
      </c>
      <c r="L173" s="153" t="s">
        <v>154</v>
      </c>
      <c r="M173" s="154"/>
      <c r="N173" s="154"/>
      <c r="O173" s="155"/>
    </row>
    <row r="174" spans="1:15" x14ac:dyDescent="0.2">
      <c r="A174" s="104">
        <v>3487</v>
      </c>
      <c r="B174" s="103">
        <v>5008.3999999999996</v>
      </c>
      <c r="C174" s="103">
        <v>-117.04488164829468</v>
      </c>
      <c r="D174" s="102">
        <v>22.212</v>
      </c>
      <c r="E174" s="101">
        <v>2.0956727946552647E-2</v>
      </c>
      <c r="F174" s="100">
        <v>3760.1185226161838</v>
      </c>
      <c r="G174" s="100">
        <v>3953.7382424900175</v>
      </c>
      <c r="H174" s="100">
        <v>4052.5025021475981</v>
      </c>
      <c r="I174" s="100">
        <v>4052.5025021475981</v>
      </c>
      <c r="J174" s="100">
        <v>4052.5025021475981</v>
      </c>
      <c r="K174" s="100">
        <v>4052.5025021475981</v>
      </c>
      <c r="L174" s="153" t="s">
        <v>10</v>
      </c>
      <c r="M174" s="154"/>
      <c r="N174" s="154"/>
      <c r="O174" s="155"/>
    </row>
    <row r="175" spans="1:15" x14ac:dyDescent="0.2">
      <c r="A175" s="104">
        <v>3509</v>
      </c>
      <c r="B175" s="103">
        <v>5314.8</v>
      </c>
      <c r="C175" s="103">
        <v>171.14163915470832</v>
      </c>
      <c r="D175" s="102">
        <v>29.547000000000001</v>
      </c>
      <c r="E175" s="101">
        <v>2.1680783569001182E-2</v>
      </c>
      <c r="F175" s="100">
        <v>3620.0869978363758</v>
      </c>
      <c r="G175" s="100">
        <v>3873.4771126624905</v>
      </c>
      <c r="H175" s="100">
        <v>4052.5025021475981</v>
      </c>
      <c r="I175" s="100">
        <v>4052.5025021475981</v>
      </c>
      <c r="J175" s="100">
        <v>4052.5025021475981</v>
      </c>
      <c r="K175" s="100">
        <v>4052.5025021475981</v>
      </c>
      <c r="L175" s="153" t="s">
        <v>59</v>
      </c>
      <c r="M175" s="154"/>
      <c r="N175" s="154"/>
      <c r="O175" s="155"/>
    </row>
    <row r="176" spans="1:15" x14ac:dyDescent="0.2">
      <c r="A176" s="104">
        <v>3511</v>
      </c>
      <c r="B176" s="103">
        <v>4210.2</v>
      </c>
      <c r="C176" s="103">
        <v>108.28844606421472</v>
      </c>
      <c r="D176" s="102">
        <v>6.7839999999999998</v>
      </c>
      <c r="E176" s="101">
        <v>2.9188082576238047E-2</v>
      </c>
      <c r="F176" s="100">
        <v>3922.1106630561248</v>
      </c>
      <c r="G176" s="100">
        <v>3967.6513441789612</v>
      </c>
      <c r="H176" s="100">
        <v>3998.4235145802918</v>
      </c>
      <c r="I176" s="100">
        <v>4023.9778155209929</v>
      </c>
      <c r="J176" s="100">
        <v>4052.5025021475981</v>
      </c>
      <c r="K176" s="100">
        <v>4052.5025021475981</v>
      </c>
      <c r="L176" s="153" t="s">
        <v>10</v>
      </c>
      <c r="M176" s="154"/>
      <c r="N176" s="154"/>
      <c r="O176" s="155"/>
    </row>
    <row r="177" spans="1:15" x14ac:dyDescent="0.2">
      <c r="A177" s="104">
        <v>3513</v>
      </c>
      <c r="B177" s="103">
        <v>4210.2</v>
      </c>
      <c r="C177" s="103">
        <v>96.087036818229421</v>
      </c>
      <c r="D177" s="102">
        <v>6.82</v>
      </c>
      <c r="E177" s="101">
        <v>2.9430402093158801E-2</v>
      </c>
      <c r="F177" s="100">
        <v>3919.7705225685077</v>
      </c>
      <c r="G177" s="100">
        <v>3965.7796074033672</v>
      </c>
      <c r="H177" s="100">
        <v>3996.7860674759099</v>
      </c>
      <c r="I177" s="100">
        <v>4022.5587946293335</v>
      </c>
      <c r="J177" s="100">
        <v>4052.5025021475981</v>
      </c>
      <c r="K177" s="100">
        <v>4052.5025021475981</v>
      </c>
      <c r="L177" s="153" t="s">
        <v>10</v>
      </c>
      <c r="M177" s="154"/>
      <c r="N177" s="154"/>
      <c r="O177" s="155"/>
    </row>
    <row r="178" spans="1:15" x14ac:dyDescent="0.2">
      <c r="A178" s="104">
        <v>3515</v>
      </c>
      <c r="B178" s="103">
        <v>4210.3</v>
      </c>
      <c r="C178" s="103">
        <v>84.014786261749421</v>
      </c>
      <c r="D178" s="102">
        <v>6.7469999999999999</v>
      </c>
      <c r="E178" s="101">
        <v>2.894852785186694E-2</v>
      </c>
      <c r="F178" s="100">
        <v>3924.3710244934919</v>
      </c>
      <c r="G178" s="100">
        <v>3969.5271465747014</v>
      </c>
      <c r="H178" s="100">
        <v>4000.0581902253898</v>
      </c>
      <c r="I178" s="100">
        <v>4025.3890165564808</v>
      </c>
      <c r="J178" s="100">
        <v>4052.5025021475981</v>
      </c>
      <c r="K178" s="100">
        <v>4052.5025021475981</v>
      </c>
      <c r="L178" s="153" t="s">
        <v>10</v>
      </c>
      <c r="M178" s="154"/>
      <c r="N178" s="154"/>
      <c r="O178" s="155"/>
    </row>
    <row r="179" spans="1:15" x14ac:dyDescent="0.2">
      <c r="A179" s="104">
        <v>3517</v>
      </c>
      <c r="B179" s="103">
        <v>4210.1000000000004</v>
      </c>
      <c r="C179" s="103">
        <v>71.742414544450185</v>
      </c>
      <c r="D179" s="102">
        <v>6.7789999999999999</v>
      </c>
      <c r="E179" s="101">
        <v>2.9182390734631893E-2</v>
      </c>
      <c r="F179" s="100">
        <v>3922.283673528676</v>
      </c>
      <c r="G179" s="100">
        <v>3967.7678017428275</v>
      </c>
      <c r="H179" s="100">
        <v>3998.5064467263833</v>
      </c>
      <c r="I179" s="100">
        <v>4024.0334607864565</v>
      </c>
      <c r="J179" s="100">
        <v>4052.5025021475981</v>
      </c>
      <c r="K179" s="100">
        <v>4052.5025021475981</v>
      </c>
      <c r="L179" s="153" t="s">
        <v>10</v>
      </c>
      <c r="M179" s="154"/>
      <c r="N179" s="154"/>
      <c r="O179" s="155"/>
    </row>
    <row r="180" spans="1:15" x14ac:dyDescent="0.2">
      <c r="A180" s="104">
        <v>3521</v>
      </c>
      <c r="B180" s="103">
        <v>4210.2</v>
      </c>
      <c r="C180" s="103">
        <v>47.526272624369341</v>
      </c>
      <c r="D180" s="102">
        <v>6.7859999999999996</v>
      </c>
      <c r="E180" s="101">
        <v>2.9209617593491596E-2</v>
      </c>
      <c r="F180" s="100">
        <v>3921.9367548333562</v>
      </c>
      <c r="G180" s="100">
        <v>3967.5059141777328</v>
      </c>
      <c r="H180" s="100">
        <v>3998.2908161502028</v>
      </c>
      <c r="I180" s="100">
        <v>4023.8581327282086</v>
      </c>
      <c r="J180" s="100">
        <v>4052.5025021475981</v>
      </c>
      <c r="K180" s="100">
        <v>4052.5025021475981</v>
      </c>
      <c r="L180" s="153" t="s">
        <v>10</v>
      </c>
      <c r="M180" s="154"/>
      <c r="N180" s="154"/>
      <c r="O180" s="155"/>
    </row>
    <row r="181" spans="1:15" x14ac:dyDescent="0.2">
      <c r="A181" s="104">
        <v>3523</v>
      </c>
      <c r="B181" s="103">
        <v>4210.2</v>
      </c>
      <c r="C181" s="103">
        <v>35.195997559977251</v>
      </c>
      <c r="D181" s="102">
        <v>6.7519999999999998</v>
      </c>
      <c r="E181" s="101">
        <v>2.8994578310328093E-2</v>
      </c>
      <c r="F181" s="100">
        <v>3923.9967780201296</v>
      </c>
      <c r="G181" s="100">
        <v>3969.2029331733902</v>
      </c>
      <c r="H181" s="100">
        <v>3999.7660759748564</v>
      </c>
      <c r="I181" s="100">
        <v>4025.1286047756471</v>
      </c>
      <c r="J181" s="100">
        <v>4052.5025021475981</v>
      </c>
      <c r="K181" s="100">
        <v>4052.5025021475981</v>
      </c>
      <c r="L181" s="153" t="s">
        <v>10</v>
      </c>
      <c r="M181" s="154"/>
      <c r="N181" s="154"/>
      <c r="O181" s="155"/>
    </row>
    <row r="182" spans="1:15" x14ac:dyDescent="0.2">
      <c r="A182" s="104">
        <v>3525</v>
      </c>
      <c r="B182" s="103">
        <v>4210.2</v>
      </c>
      <c r="C182" s="103">
        <v>22.906661669156829</v>
      </c>
      <c r="D182" s="102">
        <v>6.7279999999999998</v>
      </c>
      <c r="E182" s="101">
        <v>2.8842265433248426E-2</v>
      </c>
      <c r="F182" s="100">
        <v>3925.4344820510078</v>
      </c>
      <c r="G182" s="100">
        <v>3970.4035052007712</v>
      </c>
      <c r="H182" s="100">
        <v>4000.8101304882089</v>
      </c>
      <c r="I182" s="100">
        <v>4026.028046394501</v>
      </c>
      <c r="J182" s="100">
        <v>4052.5025021475981</v>
      </c>
      <c r="K182" s="100">
        <v>4052.5025021475981</v>
      </c>
      <c r="L182" s="153" t="s">
        <v>10</v>
      </c>
      <c r="M182" s="154"/>
      <c r="N182" s="154"/>
      <c r="O182" s="155"/>
    </row>
    <row r="183" spans="1:15" x14ac:dyDescent="0.2">
      <c r="A183" s="104">
        <v>3527</v>
      </c>
      <c r="B183" s="103">
        <v>4210.3</v>
      </c>
      <c r="C183" s="103">
        <v>10.621130710385483</v>
      </c>
      <c r="D183" s="102">
        <v>6.7880000000000003</v>
      </c>
      <c r="E183" s="101">
        <v>2.9209124116356486E-2</v>
      </c>
      <c r="F183" s="100">
        <v>3921.8825518683389</v>
      </c>
      <c r="G183" s="100">
        <v>3967.4734932491929</v>
      </c>
      <c r="H183" s="100">
        <v>3998.2719026134691</v>
      </c>
      <c r="I183" s="100">
        <v>4023.8498329442782</v>
      </c>
      <c r="J183" s="100">
        <v>4052.5025021475981</v>
      </c>
      <c r="K183" s="100">
        <v>4052.5025021475981</v>
      </c>
      <c r="L183" s="153" t="s">
        <v>10</v>
      </c>
      <c r="M183" s="154"/>
      <c r="N183" s="154"/>
      <c r="O183" s="155"/>
    </row>
    <row r="184" spans="1:15" x14ac:dyDescent="0.2">
      <c r="A184" s="104">
        <v>3529</v>
      </c>
      <c r="B184" s="103">
        <v>4210.2</v>
      </c>
      <c r="C184" s="103">
        <v>-1.8424344046497418</v>
      </c>
      <c r="D184" s="102">
        <v>6.7480000000000002</v>
      </c>
      <c r="E184" s="101">
        <v>2.8960773519439407E-2</v>
      </c>
      <c r="F184" s="100">
        <v>3924.280314667501</v>
      </c>
      <c r="G184" s="100">
        <v>3969.4465772039771</v>
      </c>
      <c r="H184" s="100">
        <v>3999.983932719761</v>
      </c>
      <c r="I184" s="100">
        <v>4025.3214337963427</v>
      </c>
      <c r="J184" s="100">
        <v>4052.5025021475981</v>
      </c>
      <c r="K184" s="100">
        <v>4052.5025021475981</v>
      </c>
      <c r="L184" s="153" t="s">
        <v>10</v>
      </c>
      <c r="M184" s="154"/>
      <c r="N184" s="154"/>
      <c r="O184" s="155"/>
    </row>
    <row r="185" spans="1:15" x14ac:dyDescent="0.2">
      <c r="A185" s="104">
        <v>3531</v>
      </c>
      <c r="B185" s="103">
        <v>4210.2</v>
      </c>
      <c r="C185" s="103">
        <v>-13.59925081044538</v>
      </c>
      <c r="D185" s="102">
        <v>6.7910000000000004</v>
      </c>
      <c r="E185" s="101">
        <v>2.9234562504590018E-2</v>
      </c>
      <c r="F185" s="100">
        <v>3921.6589994219353</v>
      </c>
      <c r="G185" s="100">
        <v>3967.2905708861776</v>
      </c>
      <c r="H185" s="100">
        <v>3998.1083194146108</v>
      </c>
      <c r="I185" s="100">
        <v>4023.7050245857495</v>
      </c>
      <c r="J185" s="100">
        <v>4052.5025021475981</v>
      </c>
      <c r="K185" s="100">
        <v>4052.5025021475981</v>
      </c>
      <c r="L185" s="153" t="s">
        <v>10</v>
      </c>
      <c r="M185" s="154"/>
      <c r="N185" s="154"/>
      <c r="O185" s="155"/>
    </row>
    <row r="186" spans="1:15" x14ac:dyDescent="0.2">
      <c r="A186" s="104">
        <v>3533</v>
      </c>
      <c r="B186" s="103">
        <v>4210.2</v>
      </c>
      <c r="C186" s="103">
        <v>-25.698663153066086</v>
      </c>
      <c r="D186" s="102">
        <v>6.7839999999999998</v>
      </c>
      <c r="E186" s="101">
        <v>2.9186918057055443E-2</v>
      </c>
      <c r="F186" s="100">
        <v>3922.1169960796046</v>
      </c>
      <c r="G186" s="100">
        <v>3967.6573229423843</v>
      </c>
      <c r="H186" s="100">
        <v>3998.4295343890399</v>
      </c>
      <c r="I186" s="100">
        <v>4023.9837082569984</v>
      </c>
      <c r="J186" s="100">
        <v>4052.5025021475981</v>
      </c>
      <c r="K186" s="100">
        <v>4052.5025021475981</v>
      </c>
      <c r="L186" s="153" t="s">
        <v>10</v>
      </c>
      <c r="M186" s="154"/>
      <c r="N186" s="154"/>
      <c r="O186" s="155"/>
    </row>
    <row r="187" spans="1:15" x14ac:dyDescent="0.2">
      <c r="A187" s="104">
        <v>3535</v>
      </c>
      <c r="B187" s="103">
        <v>4210.2</v>
      </c>
      <c r="C187" s="103">
        <v>-38.250212794534775</v>
      </c>
      <c r="D187" s="102">
        <v>6.7590000000000003</v>
      </c>
      <c r="E187" s="101">
        <v>2.904383897413463E-2</v>
      </c>
      <c r="F187" s="100">
        <v>3923.5522934111659</v>
      </c>
      <c r="G187" s="100">
        <v>3968.8278243255349</v>
      </c>
      <c r="H187" s="100">
        <v>3999.4364468382232</v>
      </c>
      <c r="I187" s="100">
        <v>4024.841684518597</v>
      </c>
      <c r="J187" s="100">
        <v>4052.5025021475981</v>
      </c>
      <c r="K187" s="100">
        <v>4052.5025021475981</v>
      </c>
      <c r="L187" s="153" t="s">
        <v>10</v>
      </c>
      <c r="M187" s="154"/>
      <c r="N187" s="154"/>
      <c r="O187" s="155"/>
    </row>
    <row r="188" spans="1:15" x14ac:dyDescent="0.2">
      <c r="A188" s="104">
        <v>3537</v>
      </c>
      <c r="B188" s="103">
        <v>4210.2</v>
      </c>
      <c r="C188" s="103">
        <v>-49.79569582936314</v>
      </c>
      <c r="D188" s="102">
        <v>6.8079999999999998</v>
      </c>
      <c r="E188" s="101">
        <v>2.9350329897074402E-2</v>
      </c>
      <c r="F188" s="100">
        <v>3920.5466402860766</v>
      </c>
      <c r="G188" s="100">
        <v>3966.3998103408171</v>
      </c>
      <c r="H188" s="100">
        <v>3997.3281483930291</v>
      </c>
      <c r="I188" s="100">
        <v>4023.028145581799</v>
      </c>
      <c r="J188" s="100">
        <v>4052.5025021475981</v>
      </c>
      <c r="K188" s="100">
        <v>4052.5025021475981</v>
      </c>
      <c r="L188" s="153" t="s">
        <v>10</v>
      </c>
      <c r="M188" s="154"/>
      <c r="N188" s="154"/>
      <c r="O188" s="155"/>
    </row>
    <row r="189" spans="1:15" x14ac:dyDescent="0.2">
      <c r="A189" s="104">
        <v>3539</v>
      </c>
      <c r="B189" s="103">
        <v>4210.2</v>
      </c>
      <c r="C189" s="103">
        <v>-62.416395184254981</v>
      </c>
      <c r="D189" s="102">
        <v>6.7969999999999997</v>
      </c>
      <c r="E189" s="101">
        <v>2.9280121910674962E-2</v>
      </c>
      <c r="F189" s="100">
        <v>3921.2408868803195</v>
      </c>
      <c r="G189" s="100">
        <v>3966.952096895187</v>
      </c>
      <c r="H189" s="100">
        <v>3997.8087116545207</v>
      </c>
      <c r="I189" s="100">
        <v>4023.4423847838002</v>
      </c>
      <c r="J189" s="100">
        <v>4052.5025021475981</v>
      </c>
      <c r="K189" s="100">
        <v>4052.5025021475981</v>
      </c>
      <c r="L189" s="153" t="s">
        <v>10</v>
      </c>
      <c r="M189" s="154"/>
      <c r="N189" s="154"/>
      <c r="O189" s="155"/>
    </row>
    <row r="190" spans="1:15" x14ac:dyDescent="0.2">
      <c r="A190" s="104">
        <v>3541</v>
      </c>
      <c r="B190" s="103">
        <v>4210.3</v>
      </c>
      <c r="C190" s="103">
        <v>-74.37453834929768</v>
      </c>
      <c r="D190" s="102">
        <v>7.0350000000000001</v>
      </c>
      <c r="E190" s="101">
        <v>3.0764246468584968E-2</v>
      </c>
      <c r="F190" s="100">
        <v>3906.2043760931283</v>
      </c>
      <c r="G190" s="100">
        <v>3954.4942179483701</v>
      </c>
      <c r="H190" s="100">
        <v>3987.9230540926133</v>
      </c>
      <c r="I190" s="100">
        <v>4014.3121285918755</v>
      </c>
      <c r="J190" s="100">
        <v>4052.5025021475981</v>
      </c>
      <c r="K190" s="100">
        <v>4052.5025021475981</v>
      </c>
      <c r="L190" s="153" t="s">
        <v>10</v>
      </c>
      <c r="M190" s="154"/>
      <c r="N190" s="154"/>
      <c r="O190" s="155"/>
    </row>
    <row r="191" spans="1:15" x14ac:dyDescent="0.2">
      <c r="A191" s="104">
        <v>3543</v>
      </c>
      <c r="B191" s="103">
        <v>4210.1000000000004</v>
      </c>
      <c r="C191" s="103">
        <v>-86.212582552774577</v>
      </c>
      <c r="D191" s="102">
        <v>6.8010000000000002</v>
      </c>
      <c r="E191" s="101">
        <v>2.9317658079549763E-2</v>
      </c>
      <c r="F191" s="100">
        <v>3920.9234527458107</v>
      </c>
      <c r="G191" s="100">
        <v>3966.6899195257079</v>
      </c>
      <c r="H191" s="100">
        <v>3997.5721943347003</v>
      </c>
      <c r="I191" s="100">
        <v>4023.2312891478873</v>
      </c>
      <c r="J191" s="100">
        <v>4052.5025021475981</v>
      </c>
      <c r="K191" s="100">
        <v>4052.5025021475981</v>
      </c>
      <c r="L191" s="153" t="s">
        <v>10</v>
      </c>
      <c r="M191" s="154"/>
      <c r="N191" s="154"/>
      <c r="O191" s="155"/>
    </row>
    <row r="192" spans="1:15" x14ac:dyDescent="0.2">
      <c r="A192" s="104">
        <v>3545</v>
      </c>
      <c r="B192" s="103">
        <v>4210.1000000000004</v>
      </c>
      <c r="C192" s="103">
        <v>-98.762960153592601</v>
      </c>
      <c r="D192" s="102">
        <v>6.923</v>
      </c>
      <c r="E192" s="101">
        <v>3.0094177089204758E-2</v>
      </c>
      <c r="F192" s="100">
        <v>3913.2373338710299</v>
      </c>
      <c r="G192" s="100">
        <v>3960.3986453420775</v>
      </c>
      <c r="H192" s="100">
        <v>3992.2723510279343</v>
      </c>
      <c r="I192" s="100">
        <v>4018.4841830572541</v>
      </c>
      <c r="J192" s="100">
        <v>4052.5025021475981</v>
      </c>
      <c r="K192" s="100">
        <v>4052.5025021475981</v>
      </c>
      <c r="L192" s="153" t="s">
        <v>10</v>
      </c>
      <c r="M192" s="154"/>
      <c r="N192" s="154"/>
      <c r="O192" s="155"/>
    </row>
    <row r="193" spans="1:16" x14ac:dyDescent="0.2">
      <c r="A193" s="104">
        <v>3577</v>
      </c>
      <c r="B193" s="103">
        <v>5289.4</v>
      </c>
      <c r="C193" s="103">
        <v>92.761559472544235</v>
      </c>
      <c r="D193" s="102">
        <v>29.684999999999999</v>
      </c>
      <c r="E193" s="101">
        <v>2.2237058541568003E-2</v>
      </c>
      <c r="F193" s="100">
        <v>3585.7563716285972</v>
      </c>
      <c r="G193" s="100">
        <v>3840.4285924215433</v>
      </c>
      <c r="H193" s="100">
        <v>4035.6560035232919</v>
      </c>
      <c r="I193" s="100">
        <v>4052.5025021475981</v>
      </c>
      <c r="J193" s="100">
        <v>4052.5025021475981</v>
      </c>
      <c r="K193" s="100">
        <v>4052.5025021475981</v>
      </c>
      <c r="L193" s="153" t="s">
        <v>59</v>
      </c>
      <c r="M193" s="154"/>
      <c r="N193" s="154"/>
      <c r="O193" s="155"/>
    </row>
    <row r="194" spans="1:16" x14ac:dyDescent="0.2">
      <c r="A194" s="104">
        <v>3581</v>
      </c>
      <c r="B194" s="103">
        <v>4561.2</v>
      </c>
      <c r="C194" s="103">
        <v>-102.18748151956098</v>
      </c>
      <c r="D194" s="102">
        <v>12.1</v>
      </c>
      <c r="E194" s="101">
        <v>1.9500033008708374E-2</v>
      </c>
      <c r="F194" s="100">
        <v>3940.3095001060669</v>
      </c>
      <c r="G194" s="100">
        <v>4035.1314619944651</v>
      </c>
      <c r="H194" s="100">
        <v>4052.5025021475981</v>
      </c>
      <c r="I194" s="100">
        <v>4052.5025021475981</v>
      </c>
      <c r="J194" s="100">
        <v>4052.5025021475981</v>
      </c>
      <c r="K194" s="100">
        <v>4052.5025021475981</v>
      </c>
      <c r="L194" s="153" t="s">
        <v>150</v>
      </c>
      <c r="M194" s="154"/>
      <c r="N194" s="154"/>
      <c r="O194" s="155"/>
    </row>
    <row r="195" spans="1:16" x14ac:dyDescent="0.2">
      <c r="A195" s="104">
        <v>3655</v>
      </c>
      <c r="B195" s="103">
        <v>4987.8</v>
      </c>
      <c r="C195" s="103">
        <v>-120.69677009753964</v>
      </c>
      <c r="D195" s="102">
        <v>24.053000000000001</v>
      </c>
      <c r="E195" s="101">
        <v>2.3385144251124666E-2</v>
      </c>
      <c r="F195" s="100">
        <v>3636.5511847727562</v>
      </c>
      <c r="G195" s="100">
        <v>3834.9412656100876</v>
      </c>
      <c r="H195" s="100">
        <v>3991.4669884538662</v>
      </c>
      <c r="I195" s="100">
        <v>4052.5025021475981</v>
      </c>
      <c r="J195" s="100">
        <v>4052.5025021475981</v>
      </c>
      <c r="K195" s="100">
        <v>4052.5025021475981</v>
      </c>
      <c r="L195" s="153" t="s">
        <v>9</v>
      </c>
      <c r="M195" s="154"/>
      <c r="N195" s="154"/>
      <c r="O195" s="155"/>
    </row>
    <row r="196" spans="1:16" x14ac:dyDescent="0.2">
      <c r="A196" s="104">
        <v>3665</v>
      </c>
      <c r="B196" s="103">
        <v>7368.1</v>
      </c>
      <c r="C196" s="103">
        <v>418.02661932572681</v>
      </c>
      <c r="D196" s="102">
        <v>62</v>
      </c>
      <c r="E196" s="101">
        <v>1.8042145724959484E-2</v>
      </c>
      <c r="F196" s="100">
        <v>3644.8735803414156</v>
      </c>
      <c r="G196" s="100">
        <v>4052.5025021475981</v>
      </c>
      <c r="H196" s="100">
        <v>4052.5025021475981</v>
      </c>
      <c r="I196" s="100">
        <v>4052.5025021475981</v>
      </c>
      <c r="J196" s="100">
        <v>4052.5025021475981</v>
      </c>
      <c r="K196" s="100">
        <v>4052.5025021475981</v>
      </c>
      <c r="L196" s="153" t="s">
        <v>3</v>
      </c>
      <c r="M196" s="154"/>
      <c r="N196" s="154"/>
      <c r="O196" s="155"/>
    </row>
    <row r="197" spans="1:16" x14ac:dyDescent="0.2">
      <c r="A197" s="104">
        <v>3673</v>
      </c>
      <c r="B197" s="103">
        <v>5237.1000000000004</v>
      </c>
      <c r="C197" s="103">
        <v>20.887672468701609</v>
      </c>
      <c r="D197" s="102">
        <v>28.6</v>
      </c>
      <c r="E197" s="101">
        <v>2.2303275720793613E-2</v>
      </c>
      <c r="F197" s="100">
        <v>3601.1527949320034</v>
      </c>
      <c r="G197" s="100">
        <v>3845.3600547337969</v>
      </c>
      <c r="H197" s="100">
        <v>4033.0458665463912</v>
      </c>
      <c r="I197" s="100">
        <v>4052.5025021475981</v>
      </c>
      <c r="J197" s="100">
        <v>4052.5025021475981</v>
      </c>
      <c r="K197" s="100">
        <v>4052.5025021475981</v>
      </c>
      <c r="L197" s="153" t="s">
        <v>6</v>
      </c>
      <c r="M197" s="154"/>
      <c r="N197" s="154"/>
      <c r="O197" s="155"/>
    </row>
    <row r="198" spans="1:16" x14ac:dyDescent="0.2">
      <c r="A198" s="104">
        <v>3687</v>
      </c>
      <c r="B198" s="103">
        <v>4858.1000000000004</v>
      </c>
      <c r="C198" s="103">
        <v>-118.76039364640914</v>
      </c>
      <c r="D198" s="102">
        <v>20.100000000000001</v>
      </c>
      <c r="E198" s="101">
        <v>2.2245177574065286E-2</v>
      </c>
      <c r="F198" s="100">
        <v>3744.3050582672236</v>
      </c>
      <c r="G198" s="100">
        <v>3914.5548433559634</v>
      </c>
      <c r="H198" s="100">
        <v>4039.4390114383796</v>
      </c>
      <c r="I198" s="100">
        <v>4052.5025021475981</v>
      </c>
      <c r="J198" s="100">
        <v>4052.5025021475981</v>
      </c>
      <c r="K198" s="100">
        <v>4052.5025021475981</v>
      </c>
      <c r="L198" s="153" t="s">
        <v>153</v>
      </c>
      <c r="M198" s="154"/>
      <c r="N198" s="154"/>
      <c r="O198" s="155"/>
    </row>
    <row r="199" spans="1:16" x14ac:dyDescent="0.2">
      <c r="A199" s="104">
        <v>3691</v>
      </c>
      <c r="B199" s="103">
        <v>4828.8999999999996</v>
      </c>
      <c r="C199" s="103">
        <v>-114.82552700434425</v>
      </c>
      <c r="D199" s="102">
        <v>18.2</v>
      </c>
      <c r="E199" s="101">
        <v>2.0633809229940629E-2</v>
      </c>
      <c r="F199" s="100">
        <v>3825.6740499390435</v>
      </c>
      <c r="G199" s="100">
        <v>3984.2775260461403</v>
      </c>
      <c r="H199" s="100">
        <v>4052.5025021475981</v>
      </c>
      <c r="I199" s="100">
        <v>4052.5025021475981</v>
      </c>
      <c r="J199" s="100">
        <v>4052.5025021475981</v>
      </c>
      <c r="K199" s="100">
        <v>4052.5025021475981</v>
      </c>
      <c r="L199" s="153" t="s">
        <v>152</v>
      </c>
      <c r="M199" s="154"/>
      <c r="N199" s="154"/>
      <c r="O199" s="155"/>
    </row>
    <row r="200" spans="1:16" x14ac:dyDescent="0.2">
      <c r="A200" s="104">
        <v>3697</v>
      </c>
      <c r="B200" s="103">
        <v>4872.1000000000004</v>
      </c>
      <c r="C200" s="103">
        <v>170.96604497171927</v>
      </c>
      <c r="D200" s="102">
        <v>18.963000000000001</v>
      </c>
      <c r="E200" s="101">
        <v>2.0476491193952392E-2</v>
      </c>
      <c r="F200" s="100">
        <v>3821.3053693514357</v>
      </c>
      <c r="G200" s="100">
        <v>3986.964915024671</v>
      </c>
      <c r="H200" s="100">
        <v>4052.5025021475981</v>
      </c>
      <c r="I200" s="100">
        <v>4052.5025021475981</v>
      </c>
      <c r="J200" s="100">
        <v>4052.5025021475981</v>
      </c>
      <c r="K200" s="100">
        <v>4052.5025021475981</v>
      </c>
      <c r="L200" s="153" t="s">
        <v>151</v>
      </c>
      <c r="M200" s="154"/>
      <c r="N200" s="154"/>
      <c r="O200" s="155"/>
    </row>
    <row r="201" spans="1:16" x14ac:dyDescent="0.2">
      <c r="A201" s="104">
        <v>3705</v>
      </c>
      <c r="B201" s="103">
        <v>4685.8999999999996</v>
      </c>
      <c r="C201" s="103">
        <v>145.15664513240444</v>
      </c>
      <c r="D201" s="102">
        <v>12.778</v>
      </c>
      <c r="E201" s="101">
        <v>1.6732454322475727E-2</v>
      </c>
      <c r="F201" s="100">
        <v>4020.4590257135014</v>
      </c>
      <c r="G201" s="100">
        <v>4052.5025021475981</v>
      </c>
      <c r="H201" s="100">
        <v>4052.5025021475981</v>
      </c>
      <c r="I201" s="100">
        <v>4052.5025021475981</v>
      </c>
      <c r="J201" s="100">
        <v>4052.5025021475981</v>
      </c>
      <c r="K201" s="100">
        <v>4052.5025021475981</v>
      </c>
      <c r="L201" s="153" t="s">
        <v>60</v>
      </c>
      <c r="M201" s="154"/>
      <c r="N201" s="154"/>
      <c r="O201" s="155"/>
    </row>
    <row r="202" spans="1:16" x14ac:dyDescent="0.2">
      <c r="A202" s="104">
        <v>3745</v>
      </c>
      <c r="B202" s="103">
        <v>4597.8999999999996</v>
      </c>
      <c r="C202" s="103">
        <v>-129.51624414185761</v>
      </c>
      <c r="D202" s="102">
        <v>13</v>
      </c>
      <c r="E202" s="101">
        <v>1.9837286559289811E-2</v>
      </c>
      <c r="F202" s="100">
        <v>3921.3075343623709</v>
      </c>
      <c r="G202" s="100">
        <v>4025.5611085830119</v>
      </c>
      <c r="H202" s="100">
        <v>4052.5025021475981</v>
      </c>
      <c r="I202" s="100">
        <v>4052.5025021475981</v>
      </c>
      <c r="J202" s="100">
        <v>4052.5025021475981</v>
      </c>
      <c r="K202" s="100">
        <v>4052.5025021475981</v>
      </c>
      <c r="L202" s="153" t="s">
        <v>150</v>
      </c>
      <c r="M202" s="154"/>
      <c r="N202" s="154"/>
      <c r="O202" s="155"/>
    </row>
    <row r="203" spans="1:16" x14ac:dyDescent="0.2">
      <c r="A203" s="104">
        <v>3757</v>
      </c>
      <c r="B203" s="103">
        <v>4069.4</v>
      </c>
      <c r="C203" s="103">
        <v>-1.3021090923956537E-2</v>
      </c>
      <c r="D203" s="102">
        <v>3.4</v>
      </c>
      <c r="E203" s="101">
        <v>7.2046762587233762E-2</v>
      </c>
      <c r="F203" s="100">
        <v>3990.4134771023228</v>
      </c>
      <c r="G203" s="100">
        <v>4002.0892663682525</v>
      </c>
      <c r="H203" s="100">
        <v>4011.9405636820607</v>
      </c>
      <c r="I203" s="100">
        <v>4018.7265585197092</v>
      </c>
      <c r="J203" s="100">
        <v>4030.5372084670926</v>
      </c>
      <c r="K203" s="100">
        <v>4043.0492002656479</v>
      </c>
      <c r="L203" s="153" t="s">
        <v>122</v>
      </c>
      <c r="M203" s="154"/>
      <c r="N203" s="154"/>
      <c r="O203" s="155"/>
      <c r="P203" t="s">
        <v>239</v>
      </c>
    </row>
    <row r="204" spans="1:16" x14ac:dyDescent="0.2">
      <c r="A204" s="104">
        <v>3764</v>
      </c>
      <c r="B204" s="103">
        <v>7807</v>
      </c>
      <c r="C204" s="103">
        <v>176.26263308431547</v>
      </c>
      <c r="D204" s="102">
        <v>63</v>
      </c>
      <c r="E204" s="101">
        <v>1.6199400622844293E-2</v>
      </c>
      <c r="F204" s="100">
        <v>4001.9941586630921</v>
      </c>
      <c r="G204" s="100">
        <v>4052.5025021475981</v>
      </c>
      <c r="H204" s="100">
        <v>4052.5025021475981</v>
      </c>
      <c r="I204" s="100">
        <v>4052.5025021475981</v>
      </c>
      <c r="J204" s="100">
        <v>4052.5025021475981</v>
      </c>
      <c r="K204" s="100">
        <v>4052.5025021475981</v>
      </c>
      <c r="L204" s="153" t="s">
        <v>7</v>
      </c>
      <c r="M204" s="154"/>
      <c r="N204" s="154"/>
      <c r="O204" s="155"/>
    </row>
    <row r="205" spans="1:16" x14ac:dyDescent="0.2">
      <c r="A205" s="104">
        <v>3766</v>
      </c>
      <c r="B205" s="103">
        <v>7573.3</v>
      </c>
      <c r="C205" s="103">
        <v>417.44166397402824</v>
      </c>
      <c r="D205" s="102">
        <v>59.383000000000003</v>
      </c>
      <c r="E205" s="101">
        <v>1.6247343413167845E-2</v>
      </c>
      <c r="F205" s="100">
        <v>3994.8062140074258</v>
      </c>
      <c r="G205" s="100">
        <v>4052.5025021475981</v>
      </c>
      <c r="H205" s="100">
        <v>4052.5025021475981</v>
      </c>
      <c r="I205" s="100">
        <v>4052.5025021475981</v>
      </c>
      <c r="J205" s="100">
        <v>4052.5025021475981</v>
      </c>
      <c r="K205" s="100">
        <v>4052.5025021475981</v>
      </c>
      <c r="L205" s="153" t="s">
        <v>7</v>
      </c>
      <c r="M205" s="154"/>
      <c r="N205" s="154"/>
      <c r="O205" s="155"/>
    </row>
    <row r="206" spans="1:16" x14ac:dyDescent="0.2">
      <c r="A206" s="104">
        <v>3767</v>
      </c>
      <c r="B206" s="103">
        <v>4170.2</v>
      </c>
      <c r="C206" s="103">
        <v>-26.061722981093624</v>
      </c>
      <c r="D206" s="102">
        <v>4.6029999999999998</v>
      </c>
      <c r="E206" s="101">
        <v>2.0590112949921989E-2</v>
      </c>
      <c r="F206" s="100">
        <v>4015.8666787082479</v>
      </c>
      <c r="G206" s="100">
        <v>4038.1473398882376</v>
      </c>
      <c r="H206" s="100">
        <v>4052.5025021475981</v>
      </c>
      <c r="I206" s="100">
        <v>4052.5025021475981</v>
      </c>
      <c r="J206" s="100">
        <v>4052.5025021475981</v>
      </c>
      <c r="K206" s="100">
        <v>4052.5025021475981</v>
      </c>
      <c r="L206" s="153" t="s">
        <v>149</v>
      </c>
      <c r="M206" s="154"/>
      <c r="N206" s="154"/>
      <c r="O206" s="155"/>
    </row>
    <row r="207" spans="1:16" x14ac:dyDescent="0.2">
      <c r="A207" s="104">
        <v>3768</v>
      </c>
      <c r="B207" s="103">
        <v>7548.4</v>
      </c>
      <c r="C207" s="103">
        <v>455.70401416931333</v>
      </c>
      <c r="D207" s="102">
        <v>62.372999999999998</v>
      </c>
      <c r="E207" s="101">
        <v>1.7218244445626144E-2</v>
      </c>
      <c r="F207" s="100">
        <v>3786.2335139439419</v>
      </c>
      <c r="G207" s="100">
        <v>4052.5025021475981</v>
      </c>
      <c r="H207" s="100">
        <v>4052.5025021475981</v>
      </c>
      <c r="I207" s="100">
        <v>4052.5025021475981</v>
      </c>
      <c r="J207" s="100">
        <v>4052.5025021475981</v>
      </c>
      <c r="K207" s="100">
        <v>4052.5025021475981</v>
      </c>
      <c r="L207" s="153" t="s">
        <v>7</v>
      </c>
      <c r="M207" s="154"/>
      <c r="N207" s="154"/>
      <c r="O207" s="155"/>
    </row>
    <row r="208" spans="1:16" x14ac:dyDescent="0.2">
      <c r="A208" s="104">
        <v>3769</v>
      </c>
      <c r="B208" s="103">
        <v>4170.6000000000004</v>
      </c>
      <c r="C208" s="103">
        <v>26.241136237947604</v>
      </c>
      <c r="D208" s="102">
        <v>4.5880000000000001</v>
      </c>
      <c r="E208" s="101">
        <v>2.03954355997987E-2</v>
      </c>
      <c r="F208" s="100">
        <v>4017.1440735110186</v>
      </c>
      <c r="G208" s="100">
        <v>4039.1503895302894</v>
      </c>
      <c r="H208" s="100">
        <v>4052.5025021475981</v>
      </c>
      <c r="I208" s="100">
        <v>4052.5025021475981</v>
      </c>
      <c r="J208" s="100">
        <v>4052.5025021475981</v>
      </c>
      <c r="K208" s="100">
        <v>4052.5025021475981</v>
      </c>
      <c r="L208" s="153" t="s">
        <v>149</v>
      </c>
      <c r="M208" s="154"/>
      <c r="N208" s="154"/>
      <c r="O208" s="155"/>
    </row>
    <row r="209" spans="1:15" x14ac:dyDescent="0.2">
      <c r="A209" s="104">
        <v>3775</v>
      </c>
      <c r="B209" s="103">
        <v>5143.5</v>
      </c>
      <c r="C209" s="103">
        <v>-25.796798619045411</v>
      </c>
      <c r="D209" s="102">
        <v>23.331</v>
      </c>
      <c r="E209" s="101">
        <v>1.9386253902215291E-2</v>
      </c>
      <c r="F209" s="100">
        <v>3819.7033043350461</v>
      </c>
      <c r="G209" s="100">
        <v>4027.2650986773788</v>
      </c>
      <c r="H209" s="100">
        <v>4052.5025021475981</v>
      </c>
      <c r="I209" s="100">
        <v>4052.5025021475981</v>
      </c>
      <c r="J209" s="100">
        <v>4052.5025021475981</v>
      </c>
      <c r="K209" s="100">
        <v>4052.5025021475981</v>
      </c>
      <c r="L209" s="153" t="s">
        <v>59</v>
      </c>
      <c r="M209" s="154"/>
      <c r="N209" s="154"/>
      <c r="O209" s="155"/>
    </row>
    <row r="210" spans="1:15" x14ac:dyDescent="0.2">
      <c r="A210" s="104">
        <v>3778</v>
      </c>
      <c r="B210" s="103">
        <v>7211.6</v>
      </c>
      <c r="C210" s="103">
        <v>482.67870794302542</v>
      </c>
      <c r="D210" s="102">
        <v>56.5</v>
      </c>
      <c r="E210" s="101">
        <v>1.7194650969060313E-2</v>
      </c>
      <c r="F210" s="100">
        <v>3814.7007337790278</v>
      </c>
      <c r="G210" s="100">
        <v>4052.5025021475981</v>
      </c>
      <c r="H210" s="100">
        <v>4052.5025021475981</v>
      </c>
      <c r="I210" s="100">
        <v>4052.5025021475981</v>
      </c>
      <c r="J210" s="100">
        <v>4052.5025021475981</v>
      </c>
      <c r="K210" s="100">
        <v>4052.5025021475981</v>
      </c>
      <c r="L210" s="153" t="s">
        <v>7</v>
      </c>
      <c r="M210" s="154"/>
      <c r="N210" s="154"/>
      <c r="O210" s="155"/>
    </row>
    <row r="211" spans="1:15" x14ac:dyDescent="0.2">
      <c r="A211" s="104">
        <v>3779</v>
      </c>
      <c r="B211" s="103">
        <v>5228.8999999999996</v>
      </c>
      <c r="C211" s="103">
        <v>-39.318761421460259</v>
      </c>
      <c r="D211" s="102">
        <v>21.352</v>
      </c>
      <c r="E211" s="101">
        <v>1.6297901837266562E-2</v>
      </c>
      <c r="F211" s="100">
        <v>4026.9976713868195</v>
      </c>
      <c r="G211" s="100">
        <v>4052.5025021475981</v>
      </c>
      <c r="H211" s="100">
        <v>4052.5025021475981</v>
      </c>
      <c r="I211" s="100">
        <v>4052.5025021475981</v>
      </c>
      <c r="J211" s="100">
        <v>4052.5025021475981</v>
      </c>
      <c r="K211" s="100">
        <v>4052.5025021475981</v>
      </c>
      <c r="L211" s="153" t="s">
        <v>90</v>
      </c>
      <c r="M211" s="154"/>
      <c r="N211" s="154"/>
      <c r="O211" s="155"/>
    </row>
    <row r="212" spans="1:15" x14ac:dyDescent="0.2">
      <c r="A212" s="104">
        <v>3783</v>
      </c>
      <c r="B212" s="103">
        <v>5215.7</v>
      </c>
      <c r="C212" s="103">
        <v>-5.3927777142183366</v>
      </c>
      <c r="D212" s="102">
        <v>25.890999999999998</v>
      </c>
      <c r="E212" s="101">
        <v>2.0383953957692071E-2</v>
      </c>
      <c r="F212" s="100">
        <v>3740.5815498503821</v>
      </c>
      <c r="G212" s="100">
        <v>3967.5104468398399</v>
      </c>
      <c r="H212" s="100">
        <v>4052.5025021475981</v>
      </c>
      <c r="I212" s="100">
        <v>4052.5025021475981</v>
      </c>
      <c r="J212" s="100">
        <v>4052.5025021475981</v>
      </c>
      <c r="K212" s="100">
        <v>4052.5025021475981</v>
      </c>
      <c r="L212" s="153" t="s">
        <v>87</v>
      </c>
      <c r="M212" s="154"/>
      <c r="N212" s="154"/>
      <c r="O212" s="155"/>
    </row>
    <row r="213" spans="1:15" x14ac:dyDescent="0.2">
      <c r="A213" s="104">
        <v>3785</v>
      </c>
      <c r="B213" s="103">
        <v>5210.2</v>
      </c>
      <c r="C213" s="103">
        <v>-2.3714670686006487</v>
      </c>
      <c r="D213" s="102">
        <v>25.934999999999999</v>
      </c>
      <c r="E213" s="101">
        <v>2.0520061681964161E-2</v>
      </c>
      <c r="F213" s="100">
        <v>3733.5741755409686</v>
      </c>
      <c r="G213" s="100">
        <v>3959.7868818797147</v>
      </c>
      <c r="H213" s="100">
        <v>4052.5025021475981</v>
      </c>
      <c r="I213" s="100">
        <v>4052.5025021475981</v>
      </c>
      <c r="J213" s="100">
        <v>4052.5025021475981</v>
      </c>
      <c r="K213" s="100">
        <v>4052.5025021475981</v>
      </c>
      <c r="L213" s="153" t="s">
        <v>148</v>
      </c>
      <c r="M213" s="154"/>
      <c r="N213" s="154"/>
      <c r="O213" s="155"/>
    </row>
    <row r="214" spans="1:15" x14ac:dyDescent="0.2">
      <c r="A214" s="104">
        <v>3789</v>
      </c>
      <c r="B214" s="103">
        <v>5322.8</v>
      </c>
      <c r="C214" s="103">
        <v>105.00649296429492</v>
      </c>
      <c r="D214" s="102">
        <v>27.728000000000002</v>
      </c>
      <c r="E214" s="101">
        <v>2.0111469730409219E-2</v>
      </c>
      <c r="F214" s="100">
        <v>3734.0876871227438</v>
      </c>
      <c r="G214" s="100">
        <v>3977.3339367759022</v>
      </c>
      <c r="H214" s="100">
        <v>4052.5025021475981</v>
      </c>
      <c r="I214" s="100">
        <v>4052.5025021475981</v>
      </c>
      <c r="J214" s="100">
        <v>4052.5025021475981</v>
      </c>
      <c r="K214" s="100">
        <v>4052.5025021475981</v>
      </c>
      <c r="L214" s="153" t="s">
        <v>147</v>
      </c>
      <c r="M214" s="154"/>
      <c r="N214" s="154"/>
      <c r="O214" s="155"/>
    </row>
    <row r="215" spans="1:15" x14ac:dyDescent="0.2">
      <c r="A215" s="104">
        <v>3831</v>
      </c>
      <c r="B215" s="103">
        <v>8010.9</v>
      </c>
      <c r="C215" s="103">
        <v>-549.08934853084907</v>
      </c>
      <c r="D215" s="102">
        <v>71.206000000000003</v>
      </c>
      <c r="E215" s="101">
        <v>1.7437744918983342E-2</v>
      </c>
      <c r="F215" s="100">
        <v>3707.6865731709336</v>
      </c>
      <c r="G215" s="100">
        <v>4052.5025021475981</v>
      </c>
      <c r="H215" s="100">
        <v>4052.5025021475981</v>
      </c>
      <c r="I215" s="100">
        <v>4052.5025021475981</v>
      </c>
      <c r="J215" s="100">
        <v>4052.5025021475981</v>
      </c>
      <c r="K215" s="100">
        <v>4052.5025021475981</v>
      </c>
      <c r="L215" s="153" t="s">
        <v>146</v>
      </c>
      <c r="M215" s="154"/>
      <c r="N215" s="154"/>
      <c r="O215" s="155"/>
    </row>
    <row r="216" spans="1:15" x14ac:dyDescent="0.2">
      <c r="A216" s="104">
        <v>3833</v>
      </c>
      <c r="B216" s="103">
        <v>4208.5</v>
      </c>
      <c r="C216" s="103">
        <v>-109.1837848096318</v>
      </c>
      <c r="D216" s="102">
        <v>5.73</v>
      </c>
      <c r="E216" s="101">
        <v>2.2757588863377018E-2</v>
      </c>
      <c r="F216" s="100">
        <v>3984.7950755336751</v>
      </c>
      <c r="G216" s="100">
        <v>4019.1273266070348</v>
      </c>
      <c r="H216" s="100">
        <v>4042.5913782865209</v>
      </c>
      <c r="I216" s="100">
        <v>4052.5025021475981</v>
      </c>
      <c r="J216" s="100">
        <v>4052.5025021475981</v>
      </c>
      <c r="K216" s="100">
        <v>4052.5025021475981</v>
      </c>
      <c r="L216" s="153" t="s">
        <v>40</v>
      </c>
      <c r="M216" s="154"/>
      <c r="N216" s="154"/>
      <c r="O216" s="155"/>
    </row>
    <row r="217" spans="1:15" x14ac:dyDescent="0.2">
      <c r="A217" s="104">
        <v>3835</v>
      </c>
      <c r="B217" s="103">
        <v>4208.1000000000004</v>
      </c>
      <c r="C217" s="103">
        <v>-1.6701338989887974E-4</v>
      </c>
      <c r="D217" s="102">
        <v>5.67</v>
      </c>
      <c r="E217" s="101">
        <v>2.2425162620656188E-2</v>
      </c>
      <c r="F217" s="100">
        <v>3987.6928880166793</v>
      </c>
      <c r="G217" s="100">
        <v>4021.836503011697</v>
      </c>
      <c r="H217" s="100">
        <v>4045.128465223414</v>
      </c>
      <c r="I217" s="100">
        <v>4052.5025021475981</v>
      </c>
      <c r="J217" s="100">
        <v>4052.5025021475981</v>
      </c>
      <c r="K217" s="100">
        <v>4052.5025021475981</v>
      </c>
      <c r="L217" s="153" t="s">
        <v>40</v>
      </c>
      <c r="M217" s="154"/>
      <c r="N217" s="154"/>
      <c r="O217" s="155"/>
    </row>
    <row r="218" spans="1:15" x14ac:dyDescent="0.2">
      <c r="A218" s="104">
        <v>3837</v>
      </c>
      <c r="B218" s="103">
        <v>4208.2</v>
      </c>
      <c r="C218" s="103">
        <v>109.11488796574851</v>
      </c>
      <c r="D218" s="102">
        <v>5.7200000000000006</v>
      </c>
      <c r="E218" s="101">
        <v>2.2733517610313364E-2</v>
      </c>
      <c r="F218" s="100">
        <v>3985.0947897665737</v>
      </c>
      <c r="G218" s="100">
        <v>4019.3712327060916</v>
      </c>
      <c r="H218" s="100">
        <v>4042.784374738003</v>
      </c>
      <c r="I218" s="100">
        <v>4052.5025021475981</v>
      </c>
      <c r="J218" s="100">
        <v>4052.5025021475981</v>
      </c>
      <c r="K218" s="100">
        <v>4052.5025021475981</v>
      </c>
      <c r="L218" s="153" t="s">
        <v>40</v>
      </c>
      <c r="M218" s="154"/>
      <c r="N218" s="154"/>
      <c r="O218" s="155"/>
    </row>
    <row r="219" spans="1:15" x14ac:dyDescent="0.2">
      <c r="A219" s="104">
        <v>3888</v>
      </c>
      <c r="B219" s="103">
        <v>5057.7</v>
      </c>
      <c r="C219" s="103">
        <v>-4.7944918214539785</v>
      </c>
      <c r="D219" s="102">
        <v>20.55</v>
      </c>
      <c r="E219" s="101">
        <v>1.8274277635903093E-2</v>
      </c>
      <c r="F219" s="100">
        <v>3909.0485640844031</v>
      </c>
      <c r="G219" s="100">
        <v>4052.5025021475981</v>
      </c>
      <c r="H219" s="100">
        <v>4052.5025021475981</v>
      </c>
      <c r="I219" s="100">
        <v>4052.5025021475981</v>
      </c>
      <c r="J219" s="100">
        <v>4052.5025021475981</v>
      </c>
      <c r="K219" s="100">
        <v>4052.5025021475981</v>
      </c>
      <c r="L219" s="153" t="s">
        <v>145</v>
      </c>
      <c r="M219" s="154"/>
      <c r="N219" s="154"/>
      <c r="O219" s="155"/>
    </row>
    <row r="220" spans="1:15" x14ac:dyDescent="0.2">
      <c r="A220" s="104">
        <v>3889</v>
      </c>
      <c r="B220" s="103">
        <v>5060.3999999999996</v>
      </c>
      <c r="C220" s="103">
        <v>-6.2752138539832014</v>
      </c>
      <c r="D220" s="102">
        <v>20.571999999999999</v>
      </c>
      <c r="E220" s="101">
        <v>1.8248639646381008E-2</v>
      </c>
      <c r="F220" s="100">
        <v>3910.3398424520219</v>
      </c>
      <c r="G220" s="100">
        <v>4052.5025021475981</v>
      </c>
      <c r="H220" s="100">
        <v>4052.5025021475981</v>
      </c>
      <c r="I220" s="100">
        <v>4052.5025021475981</v>
      </c>
      <c r="J220" s="100">
        <v>4052.5025021475981</v>
      </c>
      <c r="K220" s="100">
        <v>4052.5025021475981</v>
      </c>
      <c r="L220" s="153" t="s">
        <v>145</v>
      </c>
      <c r="M220" s="154"/>
      <c r="N220" s="154"/>
      <c r="O220" s="155"/>
    </row>
    <row r="221" spans="1:15" x14ac:dyDescent="0.2">
      <c r="A221" s="104">
        <v>3891</v>
      </c>
      <c r="B221" s="103">
        <v>5075.1000000000004</v>
      </c>
      <c r="C221" s="103">
        <v>15.641266005021064</v>
      </c>
      <c r="D221" s="102">
        <v>20.542000000000002</v>
      </c>
      <c r="E221" s="101">
        <v>1.7955632993184183E-2</v>
      </c>
      <c r="F221" s="100">
        <v>3926.9400847215434</v>
      </c>
      <c r="G221" s="100">
        <v>4052.5025021475981</v>
      </c>
      <c r="H221" s="100">
        <v>4052.5025021475981</v>
      </c>
      <c r="I221" s="100">
        <v>4052.5025021475981</v>
      </c>
      <c r="J221" s="100">
        <v>4052.5025021475981</v>
      </c>
      <c r="K221" s="100">
        <v>4052.5025021475981</v>
      </c>
      <c r="L221" s="153" t="s">
        <v>145</v>
      </c>
      <c r="M221" s="154"/>
      <c r="N221" s="154"/>
      <c r="O221" s="155"/>
    </row>
    <row r="222" spans="1:15" x14ac:dyDescent="0.2">
      <c r="A222" s="104">
        <v>3894</v>
      </c>
      <c r="B222" s="103">
        <v>5071</v>
      </c>
      <c r="C222" s="103">
        <v>15.944226093274473</v>
      </c>
      <c r="D222" s="102">
        <v>18.971</v>
      </c>
      <c r="E222" s="101">
        <v>1.6485758774500217E-2</v>
      </c>
      <c r="F222" s="100">
        <v>4018.6017324695372</v>
      </c>
      <c r="G222" s="100">
        <v>4052.5025021475981</v>
      </c>
      <c r="H222" s="100">
        <v>4052.5025021475981</v>
      </c>
      <c r="I222" s="100">
        <v>4052.5025021475981</v>
      </c>
      <c r="J222" s="100">
        <v>4052.5025021475981</v>
      </c>
      <c r="K222" s="100">
        <v>4052.5025021475981</v>
      </c>
      <c r="L222" s="153" t="s">
        <v>144</v>
      </c>
      <c r="M222" s="154"/>
      <c r="N222" s="154"/>
      <c r="O222" s="155"/>
    </row>
    <row r="223" spans="1:15" x14ac:dyDescent="0.2">
      <c r="A223" s="104">
        <v>3901</v>
      </c>
      <c r="B223" s="103">
        <v>5258.5</v>
      </c>
      <c r="C223" s="103">
        <v>9.23261270170401</v>
      </c>
      <c r="D223" s="102">
        <v>28.425000000000001</v>
      </c>
      <c r="E223" s="101">
        <v>2.1762778659547823E-2</v>
      </c>
      <c r="F223" s="100">
        <v>3633.9860458623962</v>
      </c>
      <c r="G223" s="100">
        <v>3876.2769480030001</v>
      </c>
      <c r="H223" s="100">
        <v>4052.5025021475981</v>
      </c>
      <c r="I223" s="100">
        <v>4052.5025021475981</v>
      </c>
      <c r="J223" s="100">
        <v>4052.5025021475981</v>
      </c>
      <c r="K223" s="100">
        <v>4052.5025021475981</v>
      </c>
      <c r="L223" s="153" t="s">
        <v>143</v>
      </c>
      <c r="M223" s="154"/>
      <c r="N223" s="154"/>
      <c r="O223" s="155"/>
    </row>
    <row r="224" spans="1:15" x14ac:dyDescent="0.2">
      <c r="A224" s="104">
        <v>3902</v>
      </c>
      <c r="B224" s="103">
        <v>5287.1</v>
      </c>
      <c r="C224" s="103">
        <v>-71.674269239204435</v>
      </c>
      <c r="D224" s="102">
        <v>28.547000000000001</v>
      </c>
      <c r="E224" s="101">
        <v>2.1355975156789889E-2</v>
      </c>
      <c r="F224" s="100">
        <v>3654.3473281250308</v>
      </c>
      <c r="G224" s="100">
        <v>3898.7042129389297</v>
      </c>
      <c r="H224" s="100">
        <v>4052.5025021475981</v>
      </c>
      <c r="I224" s="100">
        <v>4052.5025021475981</v>
      </c>
      <c r="J224" s="100">
        <v>4052.5025021475981</v>
      </c>
      <c r="K224" s="100">
        <v>4052.5025021475981</v>
      </c>
      <c r="L224" s="153" t="s">
        <v>7</v>
      </c>
      <c r="M224" s="154"/>
      <c r="N224" s="154"/>
      <c r="O224" s="155"/>
    </row>
    <row r="225" spans="1:15" x14ac:dyDescent="0.2">
      <c r="A225" s="104">
        <v>3904</v>
      </c>
      <c r="B225" s="103">
        <v>5507.8</v>
      </c>
      <c r="C225" s="103">
        <v>-145.60710948196899</v>
      </c>
      <c r="D225" s="102">
        <v>28.542999999999999</v>
      </c>
      <c r="E225" s="101">
        <v>1.8114753304881423E-2</v>
      </c>
      <c r="F225" s="100">
        <v>3858.6956830685544</v>
      </c>
      <c r="G225" s="100">
        <v>4052.5025021475981</v>
      </c>
      <c r="H225" s="100">
        <v>4052.5025021475981</v>
      </c>
      <c r="I225" s="100">
        <v>4052.5025021475981</v>
      </c>
      <c r="J225" s="100">
        <v>4052.5025021475981</v>
      </c>
      <c r="K225" s="100">
        <v>4052.5025021475981</v>
      </c>
      <c r="L225" s="153" t="s">
        <v>7</v>
      </c>
      <c r="M225" s="154"/>
      <c r="N225" s="154"/>
      <c r="O225" s="155"/>
    </row>
    <row r="226" spans="1:15" x14ac:dyDescent="0.2">
      <c r="A226" s="104">
        <v>3988</v>
      </c>
      <c r="B226" s="103">
        <v>4852.3</v>
      </c>
      <c r="C226" s="103">
        <v>-139.92102396554932</v>
      </c>
      <c r="D226" s="102">
        <v>19.443000000000001</v>
      </c>
      <c r="E226" s="101">
        <v>2.1584566274672177E-2</v>
      </c>
      <c r="F226" s="100">
        <v>3774.8694370849844</v>
      </c>
      <c r="G226" s="100">
        <v>3942.9368053845756</v>
      </c>
      <c r="H226" s="100">
        <v>4052.5025021475981</v>
      </c>
      <c r="I226" s="100">
        <v>4052.5025021475981</v>
      </c>
      <c r="J226" s="100">
        <v>4052.5025021475981</v>
      </c>
      <c r="K226" s="100">
        <v>4052.5025021475981</v>
      </c>
      <c r="L226" s="153" t="s">
        <v>133</v>
      </c>
      <c r="M226" s="154"/>
      <c r="N226" s="154"/>
      <c r="O226" s="155"/>
    </row>
    <row r="227" spans="1:15" x14ac:dyDescent="0.2">
      <c r="A227" s="104">
        <v>3989</v>
      </c>
      <c r="B227" s="103">
        <v>4980.1000000000004</v>
      </c>
      <c r="C227" s="103">
        <v>-167.22437286687409</v>
      </c>
      <c r="D227" s="102">
        <v>21.936</v>
      </c>
      <c r="E227" s="101">
        <v>2.129861908065837E-2</v>
      </c>
      <c r="F227" s="100">
        <v>3750.8255103328356</v>
      </c>
      <c r="G227" s="100">
        <v>3939.5267501663243</v>
      </c>
      <c r="H227" s="100">
        <v>4052.5025021475981</v>
      </c>
      <c r="I227" s="100">
        <v>4052.5025021475981</v>
      </c>
      <c r="J227" s="100">
        <v>4052.5025021475981</v>
      </c>
      <c r="K227" s="100">
        <v>4052.5025021475981</v>
      </c>
      <c r="L227" s="153" t="s">
        <v>10</v>
      </c>
      <c r="M227" s="154"/>
      <c r="N227" s="154"/>
      <c r="O227" s="155"/>
    </row>
    <row r="228" spans="1:15" x14ac:dyDescent="0.2">
      <c r="A228" s="104">
        <v>3991</v>
      </c>
      <c r="B228" s="103">
        <v>5150.5</v>
      </c>
      <c r="C228" s="103">
        <v>130.95964737287889</v>
      </c>
      <c r="D228" s="102">
        <v>26.9</v>
      </c>
      <c r="E228" s="101">
        <v>2.251316167771264E-2</v>
      </c>
      <c r="F228" s="100">
        <v>3621.3095481782057</v>
      </c>
      <c r="G228" s="100">
        <v>3848.2941881548954</v>
      </c>
      <c r="H228" s="100">
        <v>4024.4660722678636</v>
      </c>
      <c r="I228" s="100">
        <v>4052.5025021475981</v>
      </c>
      <c r="J228" s="100">
        <v>4052.5025021475981</v>
      </c>
      <c r="K228" s="100">
        <v>4052.5025021475981</v>
      </c>
      <c r="L228" s="153" t="s">
        <v>7</v>
      </c>
      <c r="M228" s="154"/>
      <c r="N228" s="154"/>
      <c r="O228" s="155"/>
    </row>
    <row r="229" spans="1:15" x14ac:dyDescent="0.2">
      <c r="A229" s="104">
        <v>3996</v>
      </c>
      <c r="B229" s="103">
        <v>4215.8</v>
      </c>
      <c r="C229" s="103">
        <v>-110.06185301712281</v>
      </c>
      <c r="D229" s="102">
        <v>6.06</v>
      </c>
      <c r="E229" s="101">
        <v>2.3763506568825726E-2</v>
      </c>
      <c r="F229" s="100">
        <v>3972.6417666215611</v>
      </c>
      <c r="G229" s="100">
        <v>4008.952864378804</v>
      </c>
      <c r="H229" s="100">
        <v>4035.8646978904289</v>
      </c>
      <c r="I229" s="100">
        <v>4052.5025021475981</v>
      </c>
      <c r="J229" s="100">
        <v>4052.5025021475981</v>
      </c>
      <c r="K229" s="100">
        <v>4052.5025021475981</v>
      </c>
      <c r="L229" s="153" t="s">
        <v>142</v>
      </c>
      <c r="M229" s="154"/>
      <c r="N229" s="154"/>
      <c r="O229" s="155"/>
    </row>
    <row r="230" spans="1:15" x14ac:dyDescent="0.2">
      <c r="A230" s="104">
        <v>3997</v>
      </c>
      <c r="B230" s="103">
        <v>4215.8</v>
      </c>
      <c r="C230" s="103">
        <v>1.8473411932871356E-3</v>
      </c>
      <c r="D230" s="102">
        <v>6.0519999999999996</v>
      </c>
      <c r="E230" s="101">
        <v>2.3708954703471369E-2</v>
      </c>
      <c r="F230" s="100">
        <v>3973.1395748114628</v>
      </c>
      <c r="G230" s="100">
        <v>4009.4544081477488</v>
      </c>
      <c r="H230" s="100">
        <v>4036.2141677934696</v>
      </c>
      <c r="I230" s="100">
        <v>4052.5025021475981</v>
      </c>
      <c r="J230" s="100">
        <v>4052.5025021475981</v>
      </c>
      <c r="K230" s="100">
        <v>4052.5025021475981</v>
      </c>
      <c r="L230" s="153" t="s">
        <v>142</v>
      </c>
      <c r="M230" s="154"/>
      <c r="N230" s="154"/>
      <c r="O230" s="155"/>
    </row>
    <row r="231" spans="1:15" x14ac:dyDescent="0.2">
      <c r="A231" s="104">
        <v>3998</v>
      </c>
      <c r="B231" s="103">
        <v>4216.3999999999996</v>
      </c>
      <c r="C231" s="103">
        <v>109.70342531815793</v>
      </c>
      <c r="D231" s="102">
        <v>6.04</v>
      </c>
      <c r="E231" s="101">
        <v>2.354956182012213E-2</v>
      </c>
      <c r="F231" s="100">
        <v>3974.3842546948313</v>
      </c>
      <c r="G231" s="100">
        <v>4010.7946627408724</v>
      </c>
      <c r="H231" s="100">
        <v>4037.2065691307766</v>
      </c>
      <c r="I231" s="100">
        <v>4052.5025021475981</v>
      </c>
      <c r="J231" s="100">
        <v>4052.5025021475981</v>
      </c>
      <c r="K231" s="100">
        <v>4052.5025021475981</v>
      </c>
      <c r="L231" s="153" t="s">
        <v>142</v>
      </c>
      <c r="M231" s="154"/>
      <c r="N231" s="154"/>
      <c r="O231" s="155"/>
    </row>
    <row r="232" spans="1:15" x14ac:dyDescent="0.2">
      <c r="A232" s="104">
        <v>4461</v>
      </c>
      <c r="B232" s="103">
        <v>4888.8999999999996</v>
      </c>
      <c r="C232" s="103">
        <v>-102.10500785572353</v>
      </c>
      <c r="D232" s="102">
        <v>20</v>
      </c>
      <c r="E232" s="101">
        <v>2.1304766805683873E-2</v>
      </c>
      <c r="F232" s="100">
        <v>3776.4656130033841</v>
      </c>
      <c r="G232" s="100">
        <v>3950.5914236353146</v>
      </c>
      <c r="H232" s="100">
        <v>4052.5025021475981</v>
      </c>
      <c r="I232" s="100">
        <v>4052.5025021475981</v>
      </c>
      <c r="J232" s="100">
        <v>4052.5025021475981</v>
      </c>
      <c r="K232" s="100">
        <v>4052.5025021475981</v>
      </c>
      <c r="L232" s="153" t="s">
        <v>7</v>
      </c>
      <c r="M232" s="154"/>
      <c r="N232" s="154"/>
      <c r="O232" s="155"/>
    </row>
    <row r="233" spans="1:15" x14ac:dyDescent="0.2">
      <c r="A233" s="104">
        <v>4462</v>
      </c>
      <c r="B233" s="103">
        <v>4925.3999999999996</v>
      </c>
      <c r="C233" s="103">
        <v>-155.71187086778417</v>
      </c>
      <c r="D233" s="102">
        <v>19.72</v>
      </c>
      <c r="E233" s="101">
        <v>2.0093468200843522E-2</v>
      </c>
      <c r="F233" s="100">
        <v>3827.152669230908</v>
      </c>
      <c r="G233" s="100">
        <v>3999.276955396273</v>
      </c>
      <c r="H233" s="100">
        <v>4052.5025021475981</v>
      </c>
      <c r="I233" s="100">
        <v>4052.5025021475981</v>
      </c>
      <c r="J233" s="100">
        <v>4052.5025021475981</v>
      </c>
      <c r="K233" s="100">
        <v>4052.5025021475981</v>
      </c>
      <c r="L233" s="153" t="s">
        <v>141</v>
      </c>
      <c r="M233" s="154"/>
      <c r="N233" s="154"/>
      <c r="O233" s="155"/>
    </row>
    <row r="234" spans="1:15" x14ac:dyDescent="0.2">
      <c r="A234" s="104">
        <v>4463</v>
      </c>
      <c r="B234" s="103">
        <v>4899</v>
      </c>
      <c r="C234" s="103">
        <v>-194.73591328856492</v>
      </c>
      <c r="D234" s="102">
        <v>20.843</v>
      </c>
      <c r="E234" s="101">
        <v>2.2046144971650191E-2</v>
      </c>
      <c r="F234" s="100">
        <v>3739.5909714515146</v>
      </c>
      <c r="G234" s="100">
        <v>3916.4341757183465</v>
      </c>
      <c r="H234" s="100">
        <v>4046.4506063900667</v>
      </c>
      <c r="I234" s="100">
        <v>4052.5025021475981</v>
      </c>
      <c r="J234" s="100">
        <v>4052.5025021475981</v>
      </c>
      <c r="K234" s="100">
        <v>4052.5025021475981</v>
      </c>
      <c r="L234" s="153" t="s">
        <v>140</v>
      </c>
      <c r="M234" s="154"/>
      <c r="N234" s="154"/>
      <c r="O234" s="155"/>
    </row>
    <row r="235" spans="1:15" x14ac:dyDescent="0.2">
      <c r="A235" s="104">
        <v>4465</v>
      </c>
      <c r="B235" s="103">
        <v>4945.3</v>
      </c>
      <c r="C235" s="103">
        <v>-191.25481546533643</v>
      </c>
      <c r="D235" s="102">
        <v>20.143000000000001</v>
      </c>
      <c r="E235" s="101">
        <v>2.0119204038758162E-2</v>
      </c>
      <c r="F235" s="100">
        <v>3820.7576610342321</v>
      </c>
      <c r="G235" s="100">
        <v>3997.0396306178354</v>
      </c>
      <c r="H235" s="100">
        <v>4052.5025021475981</v>
      </c>
      <c r="I235" s="100">
        <v>4052.5025021475981</v>
      </c>
      <c r="J235" s="100">
        <v>4052.5025021475981</v>
      </c>
      <c r="K235" s="100">
        <v>4052.5025021475981</v>
      </c>
      <c r="L235" s="153" t="s">
        <v>139</v>
      </c>
      <c r="M235" s="154"/>
      <c r="N235" s="154"/>
      <c r="O235" s="155"/>
    </row>
    <row r="236" spans="1:15" x14ac:dyDescent="0.2">
      <c r="A236" s="104">
        <v>4467</v>
      </c>
      <c r="B236" s="103">
        <v>5200.8999999999996</v>
      </c>
      <c r="C236" s="103">
        <v>-100.90434175376328</v>
      </c>
      <c r="D236" s="102">
        <v>28</v>
      </c>
      <c r="E236" s="101">
        <v>2.2483208726955667E-2</v>
      </c>
      <c r="F236" s="100">
        <v>3602.4777488913255</v>
      </c>
      <c r="G236" s="100">
        <v>3840.6395124264627</v>
      </c>
      <c r="H236" s="100">
        <v>4024.8264536813513</v>
      </c>
      <c r="I236" s="100">
        <v>4052.5025021475981</v>
      </c>
      <c r="J236" s="100">
        <v>4052.5025021475981</v>
      </c>
      <c r="K236" s="100">
        <v>4052.5025021475981</v>
      </c>
      <c r="L236" s="153" t="s">
        <v>7</v>
      </c>
      <c r="M236" s="154"/>
      <c r="N236" s="154"/>
      <c r="O236" s="155"/>
    </row>
    <row r="237" spans="1:15" x14ac:dyDescent="0.2">
      <c r="A237" s="104">
        <v>4731</v>
      </c>
      <c r="B237" s="103">
        <v>4826.5</v>
      </c>
      <c r="C237" s="103">
        <v>136.5222247160464</v>
      </c>
      <c r="D237" s="102">
        <v>16.100000000000001</v>
      </c>
      <c r="E237" s="101">
        <v>1.7985543883038083E-2</v>
      </c>
      <c r="F237" s="100">
        <v>3956.1808454982597</v>
      </c>
      <c r="G237" s="100">
        <v>4052.5025021475981</v>
      </c>
      <c r="H237" s="100">
        <v>4052.5025021475981</v>
      </c>
      <c r="I237" s="100">
        <v>4052.5025021475981</v>
      </c>
      <c r="J237" s="100">
        <v>4052.5025021475981</v>
      </c>
      <c r="K237" s="100">
        <v>4052.5025021475981</v>
      </c>
      <c r="L237" s="153" t="s">
        <v>136</v>
      </c>
      <c r="M237" s="154"/>
      <c r="N237" s="154"/>
      <c r="O237" s="155"/>
    </row>
    <row r="238" spans="1:15" x14ac:dyDescent="0.2">
      <c r="A238" s="104">
        <v>4785</v>
      </c>
      <c r="B238" s="103">
        <v>4799.3999999999996</v>
      </c>
      <c r="C238" s="103">
        <v>-127.39743957273009</v>
      </c>
      <c r="D238" s="102">
        <v>20.5</v>
      </c>
      <c r="E238" s="101">
        <v>2.4528431044817972E-2</v>
      </c>
      <c r="F238" s="100">
        <v>3666.9564577244555</v>
      </c>
      <c r="G238" s="100">
        <v>3833.3945522923618</v>
      </c>
      <c r="H238" s="100">
        <v>3966.4826989619005</v>
      </c>
      <c r="I238" s="100">
        <v>4052.5025021475981</v>
      </c>
      <c r="J238" s="100">
        <v>4052.5025021475981</v>
      </c>
      <c r="K238" s="100">
        <v>4052.5025021475981</v>
      </c>
      <c r="L238" s="153" t="s">
        <v>7</v>
      </c>
      <c r="M238" s="154"/>
      <c r="N238" s="154"/>
      <c r="O238" s="155"/>
    </row>
    <row r="239" spans="1:15" x14ac:dyDescent="0.2">
      <c r="A239" s="104">
        <v>4787</v>
      </c>
      <c r="B239" s="103">
        <v>5227.3999999999996</v>
      </c>
      <c r="C239" s="103">
        <v>3.4141259075341175</v>
      </c>
      <c r="D239" s="102">
        <v>24.587</v>
      </c>
      <c r="E239" s="101">
        <v>1.9071046724383679E-2</v>
      </c>
      <c r="F239" s="100">
        <v>3825.0333086004089</v>
      </c>
      <c r="G239" s="100">
        <v>4042.8753778461419</v>
      </c>
      <c r="H239" s="100">
        <v>4052.5025021475981</v>
      </c>
      <c r="I239" s="100">
        <v>4052.5025021475981</v>
      </c>
      <c r="J239" s="100">
        <v>4052.5025021475981</v>
      </c>
      <c r="K239" s="100">
        <v>4052.5025021475981</v>
      </c>
      <c r="L239" s="153" t="s">
        <v>49</v>
      </c>
      <c r="M239" s="154"/>
      <c r="N239" s="154"/>
      <c r="O239" s="155"/>
    </row>
    <row r="240" spans="1:15" x14ac:dyDescent="0.2">
      <c r="A240" s="104">
        <v>4788</v>
      </c>
      <c r="B240" s="103">
        <v>6005.1</v>
      </c>
      <c r="C240" s="103">
        <v>114.87783000584371</v>
      </c>
      <c r="D240" s="102">
        <v>37.249000000000002</v>
      </c>
      <c r="E240" s="101">
        <v>1.7959912104112644E-2</v>
      </c>
      <c r="F240" s="100">
        <v>3811.4195851264503</v>
      </c>
      <c r="G240" s="100">
        <v>4052.5025021475981</v>
      </c>
      <c r="H240" s="100">
        <v>4052.5025021475981</v>
      </c>
      <c r="I240" s="100">
        <v>4052.5025021475981</v>
      </c>
      <c r="J240" s="100">
        <v>4052.5025021475981</v>
      </c>
      <c r="K240" s="100">
        <v>4052.5025021475981</v>
      </c>
      <c r="L240" s="153" t="s">
        <v>27</v>
      </c>
      <c r="M240" s="154"/>
      <c r="N240" s="154"/>
      <c r="O240" s="155"/>
    </row>
    <row r="241" spans="1:16" x14ac:dyDescent="0.2">
      <c r="A241" s="104">
        <v>4945</v>
      </c>
      <c r="B241" s="103">
        <v>4783.3</v>
      </c>
      <c r="C241" s="103">
        <v>-71.957645584804709</v>
      </c>
      <c r="D241" s="102">
        <v>17.925999999999998</v>
      </c>
      <c r="E241" s="101">
        <v>2.154720037452354E-2</v>
      </c>
      <c r="F241" s="100">
        <v>3797.8992666088325</v>
      </c>
      <c r="G241" s="100">
        <v>3954.2286337398218</v>
      </c>
      <c r="H241" s="100">
        <v>4052.5025021475981</v>
      </c>
      <c r="I241" s="100">
        <v>4052.5025021475981</v>
      </c>
      <c r="J241" s="100">
        <v>4052.5025021475981</v>
      </c>
      <c r="K241" s="100">
        <v>4052.5025021475981</v>
      </c>
      <c r="L241" s="153" t="s">
        <v>138</v>
      </c>
      <c r="M241" s="154"/>
      <c r="N241" s="154"/>
      <c r="O241" s="155"/>
    </row>
    <row r="242" spans="1:16" x14ac:dyDescent="0.2">
      <c r="A242" s="104">
        <v>5313</v>
      </c>
      <c r="B242" s="103">
        <v>7663.3</v>
      </c>
      <c r="C242" s="103">
        <v>-455.81460710262337</v>
      </c>
      <c r="D242" s="102">
        <v>64.132999999999996</v>
      </c>
      <c r="E242" s="101">
        <v>1.7157519615249535E-2</v>
      </c>
      <c r="F242" s="100">
        <v>3790.6350654556841</v>
      </c>
      <c r="G242" s="100">
        <v>4052.5025021475981</v>
      </c>
      <c r="H242" s="100">
        <v>4052.5025021475981</v>
      </c>
      <c r="I242" s="100">
        <v>4052.5025021475981</v>
      </c>
      <c r="J242" s="100">
        <v>4052.5025021475981</v>
      </c>
      <c r="K242" s="100">
        <v>4052.5025021475981</v>
      </c>
      <c r="L242" s="153" t="s">
        <v>7</v>
      </c>
      <c r="M242" s="154"/>
      <c r="N242" s="154"/>
      <c r="O242" s="155"/>
    </row>
    <row r="243" spans="1:16" x14ac:dyDescent="0.2">
      <c r="A243" s="104">
        <v>5425</v>
      </c>
      <c r="B243" s="103">
        <v>4390.1000000000004</v>
      </c>
      <c r="C243" s="103">
        <v>-65.82607308959436</v>
      </c>
      <c r="D243" s="102">
        <v>9.7089999999999996</v>
      </c>
      <c r="E243" s="101">
        <v>2.2303220772736169E-2</v>
      </c>
      <c r="F243" s="100">
        <v>3919.1184142057091</v>
      </c>
      <c r="G243" s="100">
        <v>3991.34659115151</v>
      </c>
      <c r="H243" s="100">
        <v>4043.3629951842672</v>
      </c>
      <c r="I243" s="100">
        <v>4052.5025021475981</v>
      </c>
      <c r="J243" s="100">
        <v>4052.5025021475981</v>
      </c>
      <c r="K243" s="100">
        <v>4052.5025021475981</v>
      </c>
      <c r="L243" s="153" t="s">
        <v>11</v>
      </c>
      <c r="M243" s="154"/>
      <c r="N243" s="154"/>
      <c r="O243" s="155"/>
    </row>
    <row r="244" spans="1:16" x14ac:dyDescent="0.2">
      <c r="A244" s="104">
        <v>5469</v>
      </c>
      <c r="B244" s="103">
        <v>4052.9</v>
      </c>
      <c r="C244" s="103">
        <v>-89.096879096336281</v>
      </c>
      <c r="D244" s="102">
        <v>2.74</v>
      </c>
      <c r="E244" s="101">
        <v>1.4259325377804539</v>
      </c>
      <c r="F244" s="100">
        <v>4015.0489451653743</v>
      </c>
      <c r="G244" s="100">
        <v>4020.8423932917808</v>
      </c>
      <c r="H244" s="100">
        <v>4024.9732670546323</v>
      </c>
      <c r="I244" s="100">
        <v>4028.1127148576475</v>
      </c>
      <c r="J244" s="100">
        <v>4033.7435173167432</v>
      </c>
      <c r="K244" s="100">
        <v>4039.8665633601881</v>
      </c>
      <c r="L244" s="153" t="s">
        <v>137</v>
      </c>
      <c r="M244" s="154"/>
      <c r="N244" s="154"/>
      <c r="O244" s="155"/>
      <c r="P244" t="s">
        <v>239</v>
      </c>
    </row>
    <row r="245" spans="1:16" x14ac:dyDescent="0.2">
      <c r="A245" s="104">
        <v>5471</v>
      </c>
      <c r="B245" s="103">
        <v>4314</v>
      </c>
      <c r="C245" s="103">
        <v>41.963085174489727</v>
      </c>
      <c r="D245" s="102">
        <v>7.1379999999999999</v>
      </c>
      <c r="E245" s="101">
        <v>1.8961557724012926E-2</v>
      </c>
      <c r="F245" s="100">
        <v>4000.4802878940286</v>
      </c>
      <c r="G245" s="100">
        <v>4052.5025021475981</v>
      </c>
      <c r="H245" s="100">
        <v>4052.5025021475981</v>
      </c>
      <c r="I245" s="100">
        <v>4052.5025021475981</v>
      </c>
      <c r="J245" s="100">
        <v>4052.5025021475981</v>
      </c>
      <c r="K245" s="100">
        <v>4052.5025021475981</v>
      </c>
      <c r="L245" s="153" t="s">
        <v>76</v>
      </c>
      <c r="M245" s="154"/>
      <c r="N245" s="154"/>
      <c r="O245" s="155"/>
    </row>
    <row r="246" spans="1:16" x14ac:dyDescent="0.2">
      <c r="A246" s="104">
        <v>5472</v>
      </c>
      <c r="B246" s="103">
        <v>4380.1000000000004</v>
      </c>
      <c r="C246" s="103">
        <v>91.400112369328099</v>
      </c>
      <c r="D246" s="102">
        <v>8.5459999999999994</v>
      </c>
      <c r="E246" s="101">
        <v>1.9432091208331663E-2</v>
      </c>
      <c r="F246" s="100">
        <v>3980.9209342116869</v>
      </c>
      <c r="G246" s="100">
        <v>4040.1906943073554</v>
      </c>
      <c r="H246" s="100">
        <v>4052.5025021475981</v>
      </c>
      <c r="I246" s="100">
        <v>4052.5025021475981</v>
      </c>
      <c r="J246" s="100">
        <v>4052.5025021475981</v>
      </c>
      <c r="K246" s="100">
        <v>4052.5025021475981</v>
      </c>
      <c r="L246" s="153" t="s">
        <v>76</v>
      </c>
      <c r="M246" s="154"/>
      <c r="N246" s="154"/>
      <c r="O246" s="155"/>
    </row>
    <row r="247" spans="1:16" x14ac:dyDescent="0.2">
      <c r="A247" s="104">
        <v>5477</v>
      </c>
      <c r="B247" s="103">
        <v>4608.3999999999996</v>
      </c>
      <c r="C247" s="103">
        <v>-53.831601325566837</v>
      </c>
      <c r="D247" s="102">
        <v>15.308</v>
      </c>
      <c r="E247" s="101">
        <v>2.3616082353885837E-2</v>
      </c>
      <c r="F247" s="100">
        <v>3787.6290794840852</v>
      </c>
      <c r="G247" s="100">
        <v>3917.1032974963873</v>
      </c>
      <c r="H247" s="100">
        <v>4009.4452816714011</v>
      </c>
      <c r="I247" s="100">
        <v>4052.5025021475981</v>
      </c>
      <c r="J247" s="100">
        <v>4052.5025021475981</v>
      </c>
      <c r="K247" s="100">
        <v>4052.5025021475981</v>
      </c>
      <c r="L247" s="153" t="s">
        <v>11</v>
      </c>
      <c r="M247" s="154"/>
      <c r="N247" s="154"/>
      <c r="O247" s="155"/>
    </row>
    <row r="248" spans="1:16" x14ac:dyDescent="0.2">
      <c r="A248" s="104">
        <v>5479</v>
      </c>
      <c r="B248" s="103">
        <v>5209.3</v>
      </c>
      <c r="C248" s="103">
        <v>-11.455501773471141</v>
      </c>
      <c r="D248" s="102">
        <v>28.161999999999999</v>
      </c>
      <c r="E248" s="101">
        <v>2.2459697930652556E-2</v>
      </c>
      <c r="F248" s="100">
        <v>3600.7784470422225</v>
      </c>
      <c r="G248" s="100">
        <v>3840.5207745433445</v>
      </c>
      <c r="H248" s="100">
        <v>4025.8024750237969</v>
      </c>
      <c r="I248" s="100">
        <v>4052.5025021475981</v>
      </c>
      <c r="J248" s="100">
        <v>4052.5025021475981</v>
      </c>
      <c r="K248" s="100">
        <v>4052.5025021475981</v>
      </c>
      <c r="L248" s="153" t="s">
        <v>7</v>
      </c>
      <c r="M248" s="154"/>
      <c r="N248" s="154"/>
      <c r="O248" s="155"/>
    </row>
    <row r="249" spans="1:16" x14ac:dyDescent="0.2">
      <c r="A249" s="104">
        <v>5480</v>
      </c>
      <c r="B249" s="103">
        <v>5388</v>
      </c>
      <c r="C249" s="103">
        <v>-36.645682443923391</v>
      </c>
      <c r="D249" s="102">
        <v>30.5</v>
      </c>
      <c r="E249" s="101">
        <v>2.1204992177948787E-2</v>
      </c>
      <c r="F249" s="100">
        <v>3633.8776829054573</v>
      </c>
      <c r="G249" s="100">
        <v>3896.7965095700411</v>
      </c>
      <c r="H249" s="100">
        <v>4052.5025021475981</v>
      </c>
      <c r="I249" s="100">
        <v>4052.5025021475981</v>
      </c>
      <c r="J249" s="100">
        <v>4052.5025021475981</v>
      </c>
      <c r="K249" s="100">
        <v>4052.5025021475981</v>
      </c>
      <c r="L249" s="153" t="s">
        <v>7</v>
      </c>
      <c r="M249" s="154"/>
      <c r="N249" s="154"/>
      <c r="O249" s="155"/>
    </row>
    <row r="250" spans="1:16" x14ac:dyDescent="0.2">
      <c r="A250" s="104">
        <v>5481</v>
      </c>
      <c r="B250" s="103">
        <v>5486.3</v>
      </c>
      <c r="C250" s="103">
        <v>-9.5185460561349124</v>
      </c>
      <c r="D250" s="102">
        <v>31.1</v>
      </c>
      <c r="E250" s="101">
        <v>2.0170838328176E-2</v>
      </c>
      <c r="F250" s="100">
        <v>3691.1523712694998</v>
      </c>
      <c r="G250" s="100">
        <v>3964.0678702048704</v>
      </c>
      <c r="H250" s="100">
        <v>4052.5025021475981</v>
      </c>
      <c r="I250" s="100">
        <v>4052.5025021475981</v>
      </c>
      <c r="J250" s="100">
        <v>4052.5025021475981</v>
      </c>
      <c r="K250" s="100">
        <v>4052.5025021475981</v>
      </c>
      <c r="L250" s="153" t="s">
        <v>7</v>
      </c>
      <c r="M250" s="154"/>
      <c r="N250" s="154"/>
      <c r="O250" s="155"/>
    </row>
    <row r="251" spans="1:16" x14ac:dyDescent="0.2">
      <c r="A251" s="104">
        <v>5801</v>
      </c>
      <c r="B251" s="103">
        <v>4787</v>
      </c>
      <c r="C251" s="103">
        <v>-59.815128166707751</v>
      </c>
      <c r="D251" s="102">
        <v>17.8</v>
      </c>
      <c r="E251" s="101">
        <v>2.1266208709262546E-2</v>
      </c>
      <c r="F251" s="100">
        <v>3808.9469051979727</v>
      </c>
      <c r="G251" s="100">
        <v>3964.7761644573079</v>
      </c>
      <c r="H251" s="100">
        <v>4052.5025021475981</v>
      </c>
      <c r="I251" s="100">
        <v>4052.5025021475981</v>
      </c>
      <c r="J251" s="100">
        <v>4052.5025021475981</v>
      </c>
      <c r="K251" s="100">
        <v>4052.5025021475981</v>
      </c>
      <c r="L251" s="153" t="s">
        <v>7</v>
      </c>
      <c r="M251" s="154"/>
      <c r="N251" s="154"/>
      <c r="O251" s="155"/>
    </row>
    <row r="252" spans="1:16" x14ac:dyDescent="0.2">
      <c r="A252" s="104">
        <v>5802</v>
      </c>
      <c r="B252" s="103">
        <v>4791.3</v>
      </c>
      <c r="C252" s="103">
        <v>-53.297017565039489</v>
      </c>
      <c r="D252" s="102">
        <v>17.5</v>
      </c>
      <c r="E252" s="101">
        <v>2.0737300111090054E-2</v>
      </c>
      <c r="F252" s="100">
        <v>3831.6083670899707</v>
      </c>
      <c r="G252" s="100">
        <v>3983.5874435710771</v>
      </c>
      <c r="H252" s="100">
        <v>4052.5025021475981</v>
      </c>
      <c r="I252" s="100">
        <v>4052.5025021475981</v>
      </c>
      <c r="J252" s="100">
        <v>4052.5025021475981</v>
      </c>
      <c r="K252" s="100">
        <v>4052.5025021475981</v>
      </c>
      <c r="L252" s="153" t="s">
        <v>7</v>
      </c>
      <c r="M252" s="154"/>
      <c r="N252" s="154"/>
      <c r="O252" s="155"/>
    </row>
    <row r="253" spans="1:16" x14ac:dyDescent="0.2">
      <c r="A253" s="104">
        <v>5807</v>
      </c>
      <c r="B253" s="103">
        <v>4586.8</v>
      </c>
      <c r="C253" s="103">
        <v>-60.039515032122679</v>
      </c>
      <c r="D253" s="102">
        <v>14.914</v>
      </c>
      <c r="E253" s="101">
        <v>2.3833063329831674E-2</v>
      </c>
      <c r="F253" s="100">
        <v>3790.3245302790579</v>
      </c>
      <c r="G253" s="100">
        <v>3916.2430004803496</v>
      </c>
      <c r="H253" s="100">
        <v>4005.4728516803139</v>
      </c>
      <c r="I253" s="100">
        <v>4052.5025021475981</v>
      </c>
      <c r="J253" s="100">
        <v>4052.5025021475981</v>
      </c>
      <c r="K253" s="100">
        <v>4052.5025021475981</v>
      </c>
      <c r="L253" s="153" t="s">
        <v>11</v>
      </c>
      <c r="M253" s="154"/>
      <c r="N253" s="154"/>
      <c r="O253" s="155"/>
    </row>
    <row r="254" spans="1:16" x14ac:dyDescent="0.2">
      <c r="A254" s="104">
        <v>5809</v>
      </c>
      <c r="B254" s="103">
        <v>4424.3999999999996</v>
      </c>
      <c r="C254" s="103">
        <v>-50.551528445592012</v>
      </c>
      <c r="D254" s="102">
        <v>12.164</v>
      </c>
      <c r="E254" s="101">
        <v>2.6842917631885992E-2</v>
      </c>
      <c r="F254" s="100">
        <v>3799.1146048336136</v>
      </c>
      <c r="G254" s="100">
        <v>3898.2639837632373</v>
      </c>
      <c r="H254" s="100">
        <v>3970.2728179512292</v>
      </c>
      <c r="I254" s="100">
        <v>4023.0471740690496</v>
      </c>
      <c r="J254" s="100">
        <v>4052.5025021475981</v>
      </c>
      <c r="K254" s="100">
        <v>4052.5025021475981</v>
      </c>
      <c r="L254" s="153" t="s">
        <v>11</v>
      </c>
      <c r="M254" s="154"/>
      <c r="N254" s="154"/>
      <c r="O254" s="155"/>
    </row>
    <row r="255" spans="1:16" x14ac:dyDescent="0.2">
      <c r="A255" s="104">
        <v>5850</v>
      </c>
      <c r="B255" s="103">
        <v>4544.5</v>
      </c>
      <c r="C255" s="103">
        <v>-64.602486259520745</v>
      </c>
      <c r="D255" s="102">
        <v>14.999000000000001</v>
      </c>
      <c r="E255" s="101">
        <v>2.6054080157440332E-2</v>
      </c>
      <c r="F255" s="100">
        <v>3749.0328792538003</v>
      </c>
      <c r="G255" s="100">
        <v>3868.7680665453859</v>
      </c>
      <c r="H255" s="100">
        <v>3961.8138291104897</v>
      </c>
      <c r="I255" s="100">
        <v>4029.2956609776288</v>
      </c>
      <c r="J255" s="100">
        <v>4052.5025021475981</v>
      </c>
      <c r="K255" s="100">
        <v>4052.5025021475981</v>
      </c>
      <c r="L255" s="153" t="s">
        <v>19</v>
      </c>
      <c r="M255" s="154"/>
      <c r="N255" s="154"/>
      <c r="O255" s="155"/>
    </row>
    <row r="256" spans="1:16" x14ac:dyDescent="0.2">
      <c r="A256" s="104">
        <v>5851</v>
      </c>
      <c r="B256" s="103">
        <v>4588.6000000000004</v>
      </c>
      <c r="C256" s="103">
        <v>-69.681852279836832</v>
      </c>
      <c r="D256" s="102">
        <v>15.693</v>
      </c>
      <c r="E256" s="101">
        <v>2.5208491396774148E-2</v>
      </c>
      <c r="F256" s="100">
        <v>3749.625654833676</v>
      </c>
      <c r="G256" s="100">
        <v>3876.4778351050431</v>
      </c>
      <c r="H256" s="100">
        <v>3973.7939143541334</v>
      </c>
      <c r="I256" s="100">
        <v>4044.1296525537546</v>
      </c>
      <c r="J256" s="100">
        <v>4052.5025021475981</v>
      </c>
      <c r="K256" s="100">
        <v>4052.5025021475981</v>
      </c>
      <c r="L256" s="153" t="s">
        <v>11</v>
      </c>
      <c r="M256" s="154"/>
      <c r="N256" s="154"/>
      <c r="O256" s="155"/>
    </row>
    <row r="257" spans="1:15" x14ac:dyDescent="0.2">
      <c r="A257" s="104">
        <v>5883</v>
      </c>
      <c r="B257" s="103">
        <v>4807.3</v>
      </c>
      <c r="C257" s="103">
        <v>-102.42874373607258</v>
      </c>
      <c r="D257" s="102">
        <v>20</v>
      </c>
      <c r="E257" s="101">
        <v>2.3608949088360611E-2</v>
      </c>
      <c r="F257" s="100">
        <v>3704.7804832488782</v>
      </c>
      <c r="G257" s="100">
        <v>3868.3270738197243</v>
      </c>
      <c r="H257" s="100">
        <v>3994.9184822049592</v>
      </c>
      <c r="I257" s="100">
        <v>4052.5025021475981</v>
      </c>
      <c r="J257" s="100">
        <v>4052.5025021475981</v>
      </c>
      <c r="K257" s="100">
        <v>4052.5025021475981</v>
      </c>
      <c r="L257" s="153" t="s">
        <v>7</v>
      </c>
      <c r="M257" s="154"/>
      <c r="N257" s="154"/>
      <c r="O257" s="155"/>
    </row>
    <row r="258" spans="1:15" x14ac:dyDescent="0.2">
      <c r="A258" s="104">
        <v>5885</v>
      </c>
      <c r="B258" s="103">
        <v>4824.6000000000004</v>
      </c>
      <c r="C258" s="103">
        <v>-67.394533157716424</v>
      </c>
      <c r="D258" s="102">
        <v>16.97</v>
      </c>
      <c r="E258" s="101">
        <v>1.9156538039668963E-2</v>
      </c>
      <c r="F258" s="100">
        <v>3899.3555019132696</v>
      </c>
      <c r="G258" s="100">
        <v>4041.1188233141183</v>
      </c>
      <c r="H258" s="100">
        <v>4052.5025021475981</v>
      </c>
      <c r="I258" s="100">
        <v>4052.5025021475981</v>
      </c>
      <c r="J258" s="100">
        <v>4052.5025021475981</v>
      </c>
      <c r="K258" s="100">
        <v>4052.5025021475981</v>
      </c>
      <c r="L258" s="153" t="s">
        <v>7</v>
      </c>
      <c r="M258" s="154"/>
      <c r="N258" s="154"/>
      <c r="O258" s="155"/>
    </row>
    <row r="259" spans="1:15" x14ac:dyDescent="0.2">
      <c r="A259" s="104">
        <v>5887</v>
      </c>
      <c r="B259" s="103">
        <v>5049.8999999999996</v>
      </c>
      <c r="C259" s="103">
        <v>-0.39294077729068033</v>
      </c>
      <c r="D259" s="102">
        <v>22.456</v>
      </c>
      <c r="E259" s="101">
        <v>2.03283269282452E-2</v>
      </c>
      <c r="F259" s="100">
        <v>3782.9922366666333</v>
      </c>
      <c r="G259" s="100">
        <v>3981.6203616620305</v>
      </c>
      <c r="H259" s="100">
        <v>4052.5025021475981</v>
      </c>
      <c r="I259" s="100">
        <v>4052.5025021475981</v>
      </c>
      <c r="J259" s="100">
        <v>4052.5025021475981</v>
      </c>
      <c r="K259" s="100">
        <v>4052.5025021475981</v>
      </c>
      <c r="L259" s="153" t="s">
        <v>112</v>
      </c>
      <c r="M259" s="154"/>
      <c r="N259" s="154"/>
      <c r="O259" s="155"/>
    </row>
    <row r="260" spans="1:15" x14ac:dyDescent="0.2">
      <c r="A260" s="104">
        <v>5888</v>
      </c>
      <c r="B260" s="103">
        <v>5243.7</v>
      </c>
      <c r="C260" s="103">
        <v>-24.550580294420204</v>
      </c>
      <c r="D260" s="102">
        <v>25.405999999999999</v>
      </c>
      <c r="E260" s="101">
        <v>1.949780379920292E-2</v>
      </c>
      <c r="F260" s="100">
        <v>3791.3568166671284</v>
      </c>
      <c r="G260" s="100">
        <v>4018.7785554432962</v>
      </c>
      <c r="H260" s="100">
        <v>4052.5025021475981</v>
      </c>
      <c r="I260" s="100">
        <v>4052.5025021475981</v>
      </c>
      <c r="J260" s="100">
        <v>4052.5025021475981</v>
      </c>
      <c r="K260" s="100">
        <v>4052.5025021475981</v>
      </c>
      <c r="L260" s="153" t="s">
        <v>76</v>
      </c>
      <c r="M260" s="154"/>
      <c r="N260" s="154"/>
      <c r="O260" s="155"/>
    </row>
    <row r="261" spans="1:15" x14ac:dyDescent="0.2">
      <c r="A261" s="104">
        <v>5889</v>
      </c>
      <c r="B261" s="103">
        <v>5249.3</v>
      </c>
      <c r="C261" s="103">
        <v>-1.7561115684321653</v>
      </c>
      <c r="D261" s="102">
        <v>26.492999999999999</v>
      </c>
      <c r="E261" s="101">
        <v>2.0315672214020326E-2</v>
      </c>
      <c r="F261" s="100">
        <v>3737.1431758926287</v>
      </c>
      <c r="G261" s="100">
        <v>3969.2752672573292</v>
      </c>
      <c r="H261" s="100">
        <v>4052.5025021475981</v>
      </c>
      <c r="I261" s="100">
        <v>4052.5025021475981</v>
      </c>
      <c r="J261" s="100">
        <v>4052.5025021475981</v>
      </c>
      <c r="K261" s="100">
        <v>4052.5025021475981</v>
      </c>
      <c r="L261" s="153" t="s">
        <v>76</v>
      </c>
      <c r="M261" s="154"/>
      <c r="N261" s="154"/>
      <c r="O261" s="155"/>
    </row>
    <row r="262" spans="1:15" x14ac:dyDescent="0.2">
      <c r="A262" s="104">
        <v>5890</v>
      </c>
      <c r="B262" s="103">
        <v>5265.5</v>
      </c>
      <c r="C262" s="103">
        <v>-10.413862878128844</v>
      </c>
      <c r="D262" s="102">
        <v>26.334</v>
      </c>
      <c r="E262" s="101">
        <v>1.9912761554449623E-2</v>
      </c>
      <c r="F262" s="100">
        <v>3759.697019858073</v>
      </c>
      <c r="G262" s="100">
        <v>3991.7111885222535</v>
      </c>
      <c r="H262" s="100">
        <v>4052.5025021475981</v>
      </c>
      <c r="I262" s="100">
        <v>4052.5025021475981</v>
      </c>
      <c r="J262" s="100">
        <v>4052.5025021475981</v>
      </c>
      <c r="K262" s="100">
        <v>4052.5025021475981</v>
      </c>
      <c r="L262" s="153" t="s">
        <v>76</v>
      </c>
      <c r="M262" s="154"/>
      <c r="N262" s="154"/>
      <c r="O262" s="155"/>
    </row>
    <row r="263" spans="1:15" x14ac:dyDescent="0.2">
      <c r="A263" s="104">
        <v>5891</v>
      </c>
      <c r="B263" s="103">
        <v>5284.5</v>
      </c>
      <c r="C263" s="103">
        <v>-20.524503622050872</v>
      </c>
      <c r="D263" s="102">
        <v>25.643999999999998</v>
      </c>
      <c r="E263" s="101">
        <v>1.9046043592653248E-2</v>
      </c>
      <c r="F263" s="100">
        <v>3816.0490675366696</v>
      </c>
      <c r="G263" s="100">
        <v>4044.403976807529</v>
      </c>
      <c r="H263" s="100">
        <v>4052.5025021475981</v>
      </c>
      <c r="I263" s="100">
        <v>4052.5025021475981</v>
      </c>
      <c r="J263" s="100">
        <v>4052.5025021475981</v>
      </c>
      <c r="K263" s="100">
        <v>4052.5025021475981</v>
      </c>
      <c r="L263" s="153" t="s">
        <v>76</v>
      </c>
      <c r="M263" s="154"/>
      <c r="N263" s="154"/>
      <c r="O263" s="155"/>
    </row>
    <row r="264" spans="1:15" x14ac:dyDescent="0.2">
      <c r="A264" s="104">
        <v>5892</v>
      </c>
      <c r="B264" s="103">
        <v>5344.8</v>
      </c>
      <c r="C264" s="103">
        <v>-27.735524380284836</v>
      </c>
      <c r="D264" s="102">
        <v>28.6</v>
      </c>
      <c r="E264" s="101">
        <v>2.0443998847655593E-2</v>
      </c>
      <c r="F264" s="100">
        <v>3704.7914313402543</v>
      </c>
      <c r="G264" s="100">
        <v>3953.972717465665</v>
      </c>
      <c r="H264" s="100">
        <v>4052.5025021475981</v>
      </c>
      <c r="I264" s="100">
        <v>4052.5025021475981</v>
      </c>
      <c r="J264" s="100">
        <v>4052.5025021475981</v>
      </c>
      <c r="K264" s="100">
        <v>4052.5025021475981</v>
      </c>
      <c r="L264" s="153" t="s">
        <v>7</v>
      </c>
      <c r="M264" s="154"/>
      <c r="N264" s="154"/>
      <c r="O264" s="155"/>
    </row>
    <row r="265" spans="1:15" x14ac:dyDescent="0.2">
      <c r="A265" s="104">
        <v>6094</v>
      </c>
      <c r="B265" s="103">
        <v>4602.7</v>
      </c>
      <c r="C265" s="103">
        <v>-158.33154062370409</v>
      </c>
      <c r="D265" s="102">
        <v>14.493</v>
      </c>
      <c r="E265" s="101">
        <v>2.2381082713275359E-2</v>
      </c>
      <c r="F265" s="100">
        <v>3830.9530500188848</v>
      </c>
      <c r="G265" s="100">
        <v>3954.2997909851038</v>
      </c>
      <c r="H265" s="100">
        <v>4038.958922240759</v>
      </c>
      <c r="I265" s="100">
        <v>4052.5025021475981</v>
      </c>
      <c r="J265" s="100">
        <v>4052.5025021475981</v>
      </c>
      <c r="K265" s="100">
        <v>4052.5025021475981</v>
      </c>
      <c r="L265" s="153" t="s">
        <v>135</v>
      </c>
      <c r="M265" s="154"/>
      <c r="N265" s="154"/>
      <c r="O265" s="155"/>
    </row>
    <row r="266" spans="1:15" x14ac:dyDescent="0.2">
      <c r="A266" s="104">
        <v>6095</v>
      </c>
      <c r="B266" s="103">
        <v>4584.1000000000004</v>
      </c>
      <c r="C266" s="103">
        <v>-142.11473759701582</v>
      </c>
      <c r="D266" s="102">
        <v>16.224</v>
      </c>
      <c r="E266" s="101">
        <v>2.6416251977400999E-2</v>
      </c>
      <c r="F266" s="100">
        <v>3716.3691084406364</v>
      </c>
      <c r="G266" s="100">
        <v>3843.7832352557502</v>
      </c>
      <c r="H266" s="100">
        <v>3945.1974714118869</v>
      </c>
      <c r="I266" s="100">
        <v>4020.4345530505962</v>
      </c>
      <c r="J266" s="100">
        <v>4052.5025021475981</v>
      </c>
      <c r="K266" s="100">
        <v>4052.5025021475981</v>
      </c>
      <c r="L266" s="153" t="s">
        <v>7</v>
      </c>
      <c r="M266" s="154"/>
      <c r="N266" s="154"/>
      <c r="O266" s="155"/>
    </row>
    <row r="267" spans="1:15" x14ac:dyDescent="0.2">
      <c r="A267" s="104">
        <v>6102</v>
      </c>
      <c r="B267" s="103">
        <v>4812.8</v>
      </c>
      <c r="C267" s="103">
        <v>-94.177641937718477</v>
      </c>
      <c r="D267" s="102">
        <v>17.850999999999999</v>
      </c>
      <c r="E267" s="101">
        <v>2.0610434975564352E-2</v>
      </c>
      <c r="F267" s="100">
        <v>3831.2593651270563</v>
      </c>
      <c r="G267" s="100">
        <v>3986.3051448431047</v>
      </c>
      <c r="H267" s="100">
        <v>4052.5025021475981</v>
      </c>
      <c r="I267" s="100">
        <v>4052.5025021475981</v>
      </c>
      <c r="J267" s="100">
        <v>4052.5025021475981</v>
      </c>
      <c r="K267" s="100">
        <v>4052.5025021475981</v>
      </c>
      <c r="L267" s="153" t="s">
        <v>7</v>
      </c>
      <c r="M267" s="154"/>
      <c r="N267" s="154"/>
      <c r="O267" s="155"/>
    </row>
    <row r="268" spans="1:15" x14ac:dyDescent="0.2">
      <c r="A268" s="104">
        <v>6242</v>
      </c>
      <c r="B268" s="103">
        <v>5201</v>
      </c>
      <c r="C268" s="103">
        <v>-56.815495110003873</v>
      </c>
      <c r="D268" s="102">
        <v>26.1</v>
      </c>
      <c r="E268" s="101">
        <v>2.082762567455396E-2</v>
      </c>
      <c r="F268" s="100">
        <v>3715.9849524900933</v>
      </c>
      <c r="G268" s="100">
        <v>3941.2534508072681</v>
      </c>
      <c r="H268" s="100">
        <v>4052.5025021475981</v>
      </c>
      <c r="I268" s="100">
        <v>4052.5025021475981</v>
      </c>
      <c r="J268" s="100">
        <v>4052.5025021475981</v>
      </c>
      <c r="K268" s="100">
        <v>4052.5025021475981</v>
      </c>
      <c r="L268" s="153" t="s">
        <v>7</v>
      </c>
      <c r="M268" s="154"/>
      <c r="N268" s="154"/>
      <c r="O268" s="155"/>
    </row>
    <row r="269" spans="1:15" x14ac:dyDescent="0.2">
      <c r="A269" s="104">
        <v>6244</v>
      </c>
      <c r="B269" s="103">
        <v>5326.1</v>
      </c>
      <c r="C269" s="103">
        <v>-54.517149903806214</v>
      </c>
      <c r="D269" s="102">
        <v>28.5</v>
      </c>
      <c r="E269" s="101">
        <v>2.0666445063722307E-2</v>
      </c>
      <c r="F269" s="100">
        <v>3693.3113059984576</v>
      </c>
      <c r="G269" s="100">
        <v>3940.0378556105316</v>
      </c>
      <c r="H269" s="100">
        <v>4052.5025021475981</v>
      </c>
      <c r="I269" s="100">
        <v>4052.5025021475981</v>
      </c>
      <c r="J269" s="100">
        <v>4052.5025021475981</v>
      </c>
      <c r="K269" s="100">
        <v>4052.5025021475981</v>
      </c>
      <c r="L269" s="153" t="s">
        <v>7</v>
      </c>
      <c r="M269" s="154"/>
      <c r="N269" s="154"/>
      <c r="O269" s="155"/>
    </row>
    <row r="270" spans="1:15" x14ac:dyDescent="0.2">
      <c r="A270" s="104">
        <v>6246</v>
      </c>
      <c r="B270" s="103">
        <v>5342.9</v>
      </c>
      <c r="C270" s="103">
        <v>-51.131751353148701</v>
      </c>
      <c r="D270" s="102">
        <v>29.5</v>
      </c>
      <c r="E270" s="101">
        <v>2.1171999116682695E-2</v>
      </c>
      <c r="F270" s="100">
        <v>3650.753255434438</v>
      </c>
      <c r="G270" s="100">
        <v>3904.365970467315</v>
      </c>
      <c r="H270" s="100">
        <v>4052.5025021475981</v>
      </c>
      <c r="I270" s="100">
        <v>4052.5025021475981</v>
      </c>
      <c r="J270" s="100">
        <v>4052.5025021475981</v>
      </c>
      <c r="K270" s="100">
        <v>4052.5025021475981</v>
      </c>
      <c r="L270" s="153" t="s">
        <v>7</v>
      </c>
      <c r="M270" s="154"/>
      <c r="N270" s="154"/>
      <c r="O270" s="155"/>
    </row>
    <row r="271" spans="1:15" x14ac:dyDescent="0.2">
      <c r="A271" s="104">
        <v>6247</v>
      </c>
      <c r="B271" s="103">
        <v>5249.5</v>
      </c>
      <c r="C271" s="103">
        <v>-123.64261613967837</v>
      </c>
      <c r="D271" s="102">
        <v>26.7</v>
      </c>
      <c r="E271" s="101">
        <v>2.0483879959945515E-2</v>
      </c>
      <c r="F271" s="100">
        <v>3726.0767554120011</v>
      </c>
      <c r="G271" s="100">
        <v>3958.8816273760749</v>
      </c>
      <c r="H271" s="100">
        <v>4052.5025021475981</v>
      </c>
      <c r="I271" s="100">
        <v>4052.5025021475981</v>
      </c>
      <c r="J271" s="100">
        <v>4052.5025021475981</v>
      </c>
      <c r="K271" s="100">
        <v>4052.5025021475981</v>
      </c>
      <c r="L271" s="153" t="s">
        <v>7</v>
      </c>
      <c r="M271" s="154"/>
      <c r="N271" s="154"/>
      <c r="O271" s="155"/>
    </row>
    <row r="272" spans="1:15" x14ac:dyDescent="0.2">
      <c r="A272" s="104">
        <v>6248</v>
      </c>
      <c r="B272" s="103">
        <v>5268.2</v>
      </c>
      <c r="C272" s="103">
        <v>-93.58922352251578</v>
      </c>
      <c r="D272" s="102">
        <v>26.7</v>
      </c>
      <c r="E272" s="101">
        <v>2.0170092788391391E-2</v>
      </c>
      <c r="F272" s="100">
        <v>3742.1645883031315</v>
      </c>
      <c r="G272" s="100">
        <v>3976.8159886646408</v>
      </c>
      <c r="H272" s="100">
        <v>4052.5025021475981</v>
      </c>
      <c r="I272" s="100">
        <v>4052.5025021475981</v>
      </c>
      <c r="J272" s="100">
        <v>4052.5025021475981</v>
      </c>
      <c r="K272" s="100">
        <v>4052.5025021475981</v>
      </c>
      <c r="L272" s="153" t="s">
        <v>7</v>
      </c>
      <c r="M272" s="154"/>
      <c r="N272" s="154"/>
      <c r="O272" s="155"/>
    </row>
    <row r="273" spans="1:15" x14ac:dyDescent="0.2">
      <c r="A273" s="104">
        <v>6249</v>
      </c>
      <c r="B273" s="103">
        <v>5355.4</v>
      </c>
      <c r="C273" s="103">
        <v>3.0593044733564048</v>
      </c>
      <c r="D273" s="102">
        <v>28.2</v>
      </c>
      <c r="E273" s="101">
        <v>1.997121358773191E-2</v>
      </c>
      <c r="F273" s="100">
        <v>3736.6606188224914</v>
      </c>
      <c r="G273" s="100">
        <v>3984.4209473283859</v>
      </c>
      <c r="H273" s="100">
        <v>4052.5025021475981</v>
      </c>
      <c r="I273" s="100">
        <v>4052.5025021475981</v>
      </c>
      <c r="J273" s="100">
        <v>4052.5025021475981</v>
      </c>
      <c r="K273" s="100">
        <v>4052.5025021475981</v>
      </c>
      <c r="L273" s="153" t="s">
        <v>7</v>
      </c>
      <c r="M273" s="154"/>
      <c r="N273" s="154"/>
      <c r="O273" s="155"/>
    </row>
    <row r="274" spans="1:15" x14ac:dyDescent="0.2">
      <c r="A274" s="104">
        <v>6250</v>
      </c>
      <c r="B274" s="103">
        <v>5337.9</v>
      </c>
      <c r="C274" s="103">
        <v>-61.089943692502558</v>
      </c>
      <c r="D274" s="102">
        <v>28.1</v>
      </c>
      <c r="E274" s="101">
        <v>2.0165279952176884E-2</v>
      </c>
      <c r="F274" s="100">
        <v>3726.8307310514142</v>
      </c>
      <c r="G274" s="100">
        <v>3973.1022762342623</v>
      </c>
      <c r="H274" s="100">
        <v>4052.5025021475981</v>
      </c>
      <c r="I274" s="100">
        <v>4052.5025021475981</v>
      </c>
      <c r="J274" s="100">
        <v>4052.5025021475981</v>
      </c>
      <c r="K274" s="100">
        <v>4052.5025021475981</v>
      </c>
      <c r="L274" s="153" t="s">
        <v>7</v>
      </c>
      <c r="M274" s="154"/>
      <c r="N274" s="154"/>
      <c r="O274" s="155"/>
    </row>
    <row r="275" spans="1:15" x14ac:dyDescent="0.2">
      <c r="A275" s="104">
        <v>6251</v>
      </c>
      <c r="B275" s="103">
        <v>5350</v>
      </c>
      <c r="C275" s="103">
        <v>-59.056730856895982</v>
      </c>
      <c r="D275" s="102">
        <v>28.6</v>
      </c>
      <c r="E275" s="101">
        <v>2.0361689233966179E-2</v>
      </c>
      <c r="F275" s="100">
        <v>3709.4609729103113</v>
      </c>
      <c r="G275" s="100">
        <v>3959.3965334741433</v>
      </c>
      <c r="H275" s="100">
        <v>4052.5025021475981</v>
      </c>
      <c r="I275" s="100">
        <v>4052.5025021475981</v>
      </c>
      <c r="J275" s="100">
        <v>4052.5025021475981</v>
      </c>
      <c r="K275" s="100">
        <v>4052.5025021475981</v>
      </c>
      <c r="L275" s="153" t="s">
        <v>7</v>
      </c>
      <c r="M275" s="154"/>
      <c r="N275" s="154"/>
      <c r="O275" s="155"/>
    </row>
    <row r="276" spans="1:15" x14ac:dyDescent="0.2">
      <c r="A276" s="104">
        <v>6252</v>
      </c>
      <c r="B276" s="103">
        <v>5377.8</v>
      </c>
      <c r="C276" s="103">
        <v>-50.16480396538627</v>
      </c>
      <c r="D276" s="102">
        <v>28.75</v>
      </c>
      <c r="E276" s="101">
        <v>2.0047712130629829E-2</v>
      </c>
      <c r="F276" s="100">
        <v>3726.2335372927823</v>
      </c>
      <c r="G276" s="100">
        <v>3978.4841403459773</v>
      </c>
      <c r="H276" s="100">
        <v>4052.5025021475981</v>
      </c>
      <c r="I276" s="100">
        <v>4052.5025021475981</v>
      </c>
      <c r="J276" s="100">
        <v>4052.5025021475981</v>
      </c>
      <c r="K276" s="100">
        <v>4052.5025021475981</v>
      </c>
      <c r="L276" s="153" t="s">
        <v>7</v>
      </c>
      <c r="M276" s="154"/>
      <c r="N276" s="154"/>
      <c r="O276" s="155"/>
    </row>
    <row r="277" spans="1:15" x14ac:dyDescent="0.2">
      <c r="A277" s="104">
        <v>6253</v>
      </c>
      <c r="B277" s="103">
        <v>5366.6</v>
      </c>
      <c r="C277" s="103">
        <v>-43.920354686362025</v>
      </c>
      <c r="D277" s="102">
        <v>28.7</v>
      </c>
      <c r="E277" s="101">
        <v>2.0181222633281221E-2</v>
      </c>
      <c r="F277" s="100">
        <v>3718.8522462591027</v>
      </c>
      <c r="G277" s="100">
        <v>3970.3907025052117</v>
      </c>
      <c r="H277" s="100">
        <v>4052.5025021475981</v>
      </c>
      <c r="I277" s="100">
        <v>4052.5025021475981</v>
      </c>
      <c r="J277" s="100">
        <v>4052.5025021475981</v>
      </c>
      <c r="K277" s="100">
        <v>4052.5025021475981</v>
      </c>
      <c r="L277" s="153" t="s">
        <v>7</v>
      </c>
      <c r="M277" s="154"/>
      <c r="N277" s="154"/>
      <c r="O277" s="155"/>
    </row>
    <row r="278" spans="1:15" x14ac:dyDescent="0.2">
      <c r="A278" s="104">
        <v>6272</v>
      </c>
      <c r="B278" s="103">
        <v>4384.3999999999996</v>
      </c>
      <c r="C278" s="103">
        <v>-97.96351491057473</v>
      </c>
      <c r="D278" s="102">
        <v>11.731999999999999</v>
      </c>
      <c r="E278" s="101">
        <v>2.8780506794801656E-2</v>
      </c>
      <c r="F278" s="100">
        <v>3787.1836902504133</v>
      </c>
      <c r="G278" s="100">
        <v>3880.8860996674998</v>
      </c>
      <c r="H278" s="100">
        <v>3949.795380934127</v>
      </c>
      <c r="I278" s="100">
        <v>4000.0133676483515</v>
      </c>
      <c r="J278" s="100">
        <v>4052.5025021475981</v>
      </c>
      <c r="K278" s="100">
        <v>4052.5025021475981</v>
      </c>
      <c r="L278" s="153" t="s">
        <v>7</v>
      </c>
      <c r="M278" s="154"/>
      <c r="N278" s="154"/>
      <c r="O278" s="155"/>
    </row>
    <row r="279" spans="1:15" x14ac:dyDescent="0.2">
      <c r="A279" s="104">
        <v>6276</v>
      </c>
      <c r="B279" s="103">
        <v>4577.1000000000004</v>
      </c>
      <c r="C279" s="103">
        <v>-155.02254902605193</v>
      </c>
      <c r="D279" s="102">
        <v>16.5</v>
      </c>
      <c r="E279" s="101">
        <v>2.7295604695337164E-2</v>
      </c>
      <c r="F279" s="100">
        <v>3694.2958560753277</v>
      </c>
      <c r="G279" s="100">
        <v>3821.8625680462874</v>
      </c>
      <c r="H279" s="100">
        <v>3925.8410459211386</v>
      </c>
      <c r="I279" s="100">
        <v>4001.9511383552131</v>
      </c>
      <c r="J279" s="100">
        <v>4052.5025021475981</v>
      </c>
      <c r="K279" s="100">
        <v>4052.5025021475981</v>
      </c>
      <c r="L279" s="153" t="s">
        <v>7</v>
      </c>
      <c r="M279" s="154"/>
      <c r="N279" s="154"/>
      <c r="O279" s="155"/>
    </row>
    <row r="280" spans="1:15" x14ac:dyDescent="0.2">
      <c r="A280" s="104">
        <v>6300</v>
      </c>
      <c r="B280" s="103">
        <v>4647.1000000000004</v>
      </c>
      <c r="C280" s="103">
        <v>-151.09455944274697</v>
      </c>
      <c r="D280" s="102">
        <v>13.914999999999999</v>
      </c>
      <c r="E280" s="101">
        <v>1.9735283048648185E-2</v>
      </c>
      <c r="F280" s="100">
        <v>3913.2524924271161</v>
      </c>
      <c r="G280" s="100">
        <v>4026.5018459383805</v>
      </c>
      <c r="H280" s="100">
        <v>4052.5025021475981</v>
      </c>
      <c r="I280" s="100">
        <v>4052.5025021475981</v>
      </c>
      <c r="J280" s="100">
        <v>4052.5025021475981</v>
      </c>
      <c r="K280" s="100">
        <v>4052.5025021475981</v>
      </c>
      <c r="L280" s="153" t="s">
        <v>21</v>
      </c>
      <c r="M280" s="154"/>
      <c r="N280" s="154"/>
      <c r="O280" s="155"/>
    </row>
    <row r="281" spans="1:15" x14ac:dyDescent="0.2">
      <c r="A281" s="104">
        <v>6301</v>
      </c>
      <c r="B281" s="103">
        <v>4671.3999999999996</v>
      </c>
      <c r="C281" s="103">
        <v>-105.0338601067882</v>
      </c>
      <c r="D281" s="102">
        <v>14.432</v>
      </c>
      <c r="E281" s="101">
        <v>1.9796973597827089E-2</v>
      </c>
      <c r="F281" s="100">
        <v>3904.9128530302637</v>
      </c>
      <c r="G281" s="100">
        <v>4023.7956248770242</v>
      </c>
      <c r="H281" s="100">
        <v>4052.5025021475981</v>
      </c>
      <c r="I281" s="100">
        <v>4052.5025021475981</v>
      </c>
      <c r="J281" s="100">
        <v>4052.5025021475981</v>
      </c>
      <c r="K281" s="100">
        <v>4052.5025021475981</v>
      </c>
      <c r="L281" s="153" t="s">
        <v>21</v>
      </c>
      <c r="M281" s="154"/>
      <c r="N281" s="154"/>
      <c r="O281" s="155"/>
    </row>
    <row r="282" spans="1:15" x14ac:dyDescent="0.2">
      <c r="A282" s="104">
        <v>6309</v>
      </c>
      <c r="B282" s="103">
        <v>7735</v>
      </c>
      <c r="C282" s="103">
        <v>-187.07721597865142</v>
      </c>
      <c r="D282" s="102">
        <v>64.635470114100002</v>
      </c>
      <c r="E282" s="101">
        <v>1.6960199214347514E-2</v>
      </c>
      <c r="F282" s="100">
        <v>3829.4172142648472</v>
      </c>
      <c r="G282" s="100">
        <v>4052.5025021475981</v>
      </c>
      <c r="H282" s="100">
        <v>4052.5025021475981</v>
      </c>
      <c r="I282" s="100">
        <v>4052.5025021475981</v>
      </c>
      <c r="J282" s="100">
        <v>4052.5025021475981</v>
      </c>
      <c r="K282" s="100">
        <v>4052.5025021475981</v>
      </c>
      <c r="L282" s="153" t="s">
        <v>7</v>
      </c>
      <c r="M282" s="154"/>
      <c r="N282" s="154"/>
      <c r="O282" s="155"/>
    </row>
    <row r="283" spans="1:15" x14ac:dyDescent="0.2">
      <c r="A283" s="104">
        <v>6310</v>
      </c>
      <c r="B283" s="103">
        <v>4966.6000000000004</v>
      </c>
      <c r="C283" s="103">
        <v>49.628434223902929</v>
      </c>
      <c r="D283" s="102">
        <v>20.454999999999998</v>
      </c>
      <c r="E283" s="101">
        <v>1.9991618767033963E-2</v>
      </c>
      <c r="F283" s="100">
        <v>3822.5709277632855</v>
      </c>
      <c r="G283" s="100">
        <v>4001.6789168011433</v>
      </c>
      <c r="H283" s="100">
        <v>4052.5025021475981</v>
      </c>
      <c r="I283" s="100">
        <v>4052.5025021475981</v>
      </c>
      <c r="J283" s="100">
        <v>4052.5025021475981</v>
      </c>
      <c r="K283" s="100">
        <v>4052.5025021475981</v>
      </c>
      <c r="L283" s="153" t="s">
        <v>136</v>
      </c>
      <c r="M283" s="154"/>
      <c r="N283" s="154"/>
      <c r="O283" s="155"/>
    </row>
    <row r="284" spans="1:15" x14ac:dyDescent="0.2">
      <c r="A284" s="104">
        <v>6311</v>
      </c>
      <c r="B284" s="103">
        <v>4933.8999999999996</v>
      </c>
      <c r="C284" s="103">
        <v>121.88391074195738</v>
      </c>
      <c r="D284" s="102">
        <v>20.129000000000001</v>
      </c>
      <c r="E284" s="101">
        <v>2.0364973616874268E-2</v>
      </c>
      <c r="F284" s="100">
        <v>3810.2048836993599</v>
      </c>
      <c r="G284" s="100">
        <v>3987.2932213986342</v>
      </c>
      <c r="H284" s="100">
        <v>4052.5025021475981</v>
      </c>
      <c r="I284" s="100">
        <v>4052.5025021475981</v>
      </c>
      <c r="J284" s="100">
        <v>4052.5025021475981</v>
      </c>
      <c r="K284" s="100">
        <v>4052.5025021475981</v>
      </c>
      <c r="L284" s="153" t="s">
        <v>136</v>
      </c>
      <c r="M284" s="154"/>
      <c r="N284" s="154"/>
      <c r="O284" s="155"/>
    </row>
    <row r="285" spans="1:15" x14ac:dyDescent="0.2">
      <c r="A285" s="104">
        <v>6312</v>
      </c>
      <c r="B285" s="103">
        <v>4929.2</v>
      </c>
      <c r="C285" s="103">
        <v>140.94123513278618</v>
      </c>
      <c r="D285" s="102">
        <v>20.097000000000001</v>
      </c>
      <c r="E285" s="101">
        <v>2.043600920377504E-2</v>
      </c>
      <c r="F285" s="100">
        <v>3807.6704341638847</v>
      </c>
      <c r="G285" s="100">
        <v>3984.7144087783149</v>
      </c>
      <c r="H285" s="100">
        <v>4052.5025021475981</v>
      </c>
      <c r="I285" s="100">
        <v>4052.5025021475981</v>
      </c>
      <c r="J285" s="100">
        <v>4052.5025021475981</v>
      </c>
      <c r="K285" s="100">
        <v>4052.5025021475981</v>
      </c>
      <c r="L285" s="153" t="s">
        <v>136</v>
      </c>
      <c r="M285" s="154"/>
      <c r="N285" s="154"/>
      <c r="O285" s="155"/>
    </row>
    <row r="286" spans="1:15" x14ac:dyDescent="0.2">
      <c r="A286" s="104">
        <v>6313</v>
      </c>
      <c r="B286" s="103">
        <v>4986.8</v>
      </c>
      <c r="C286" s="103">
        <v>-103.26975055311713</v>
      </c>
      <c r="D286" s="102">
        <v>22</v>
      </c>
      <c r="E286" s="101">
        <v>2.1213678539763994E-2</v>
      </c>
      <c r="F286" s="100">
        <v>3753.2198295678363</v>
      </c>
      <c r="G286" s="100">
        <v>3942.8736034175145</v>
      </c>
      <c r="H286" s="100">
        <v>4052.5025021475981</v>
      </c>
      <c r="I286" s="100">
        <v>4052.5025021475981</v>
      </c>
      <c r="J286" s="100">
        <v>4052.5025021475981</v>
      </c>
      <c r="K286" s="100">
        <v>4052.5025021475981</v>
      </c>
      <c r="L286" s="153" t="s">
        <v>7</v>
      </c>
      <c r="M286" s="154"/>
      <c r="N286" s="154"/>
      <c r="O286" s="155"/>
    </row>
    <row r="287" spans="1:15" x14ac:dyDescent="0.2">
      <c r="A287" s="104">
        <v>6314</v>
      </c>
      <c r="B287" s="103">
        <v>4422.3999999999996</v>
      </c>
      <c r="C287" s="103">
        <v>-59.963199270466696</v>
      </c>
      <c r="D287" s="102">
        <v>13.2</v>
      </c>
      <c r="E287" s="101">
        <v>2.9790651980229448E-2</v>
      </c>
      <c r="F287" s="100">
        <v>3740.4832946160091</v>
      </c>
      <c r="G287" s="100">
        <v>3841.1192885480432</v>
      </c>
      <c r="H287" s="100">
        <v>3921.2295950976686</v>
      </c>
      <c r="I287" s="100">
        <v>3980.7864438012766</v>
      </c>
      <c r="J287" s="100">
        <v>4052.5025021475981</v>
      </c>
      <c r="K287" s="100">
        <v>4052.5025021475981</v>
      </c>
      <c r="L287" s="153" t="s">
        <v>11</v>
      </c>
      <c r="M287" s="154"/>
      <c r="N287" s="154"/>
      <c r="O287" s="155"/>
    </row>
    <row r="288" spans="1:15" x14ac:dyDescent="0.2">
      <c r="A288" s="104">
        <v>6315</v>
      </c>
      <c r="B288" s="103">
        <v>4403.1000000000004</v>
      </c>
      <c r="C288" s="103">
        <v>-131.41231080896182</v>
      </c>
      <c r="D288" s="102">
        <v>12.3</v>
      </c>
      <c r="E288" s="101">
        <v>2.8861602228434421E-2</v>
      </c>
      <c r="F288" s="100">
        <v>3772.5146150918104</v>
      </c>
      <c r="G288" s="100">
        <v>3869.4665736055322</v>
      </c>
      <c r="H288" s="100">
        <v>3942.4599529664979</v>
      </c>
      <c r="I288" s="100">
        <v>3996.1937337502472</v>
      </c>
      <c r="J288" s="100">
        <v>4052.5025021475981</v>
      </c>
      <c r="K288" s="100">
        <v>4052.5025021475981</v>
      </c>
      <c r="L288" s="153" t="s">
        <v>11</v>
      </c>
      <c r="M288" s="154"/>
      <c r="N288" s="154"/>
      <c r="O288" s="155"/>
    </row>
    <row r="289" spans="1:15" x14ac:dyDescent="0.2">
      <c r="A289" s="104">
        <v>6318</v>
      </c>
      <c r="B289" s="103">
        <v>4499.6000000000004</v>
      </c>
      <c r="C289" s="103">
        <v>-111.62248110845989</v>
      </c>
      <c r="D289" s="102">
        <v>14.3</v>
      </c>
      <c r="E289" s="101">
        <v>2.7109945745541042E-2</v>
      </c>
      <c r="F289" s="100">
        <v>3747.9010435550313</v>
      </c>
      <c r="G289" s="100">
        <v>3860.4347703354238</v>
      </c>
      <c r="H289" s="100">
        <v>3948.1867006129833</v>
      </c>
      <c r="I289" s="100">
        <v>4012.9989754301591</v>
      </c>
      <c r="J289" s="100">
        <v>4052.5025021475981</v>
      </c>
      <c r="K289" s="100">
        <v>4052.5025021475981</v>
      </c>
      <c r="L289" s="153" t="s">
        <v>11</v>
      </c>
      <c r="M289" s="154"/>
      <c r="N289" s="154"/>
      <c r="O289" s="155"/>
    </row>
    <row r="290" spans="1:15" x14ac:dyDescent="0.2">
      <c r="A290" s="104">
        <v>6319</v>
      </c>
      <c r="B290" s="103">
        <v>4490.3999999999996</v>
      </c>
      <c r="C290" s="103">
        <v>-77.26319192656463</v>
      </c>
      <c r="D290" s="102">
        <v>13.2</v>
      </c>
      <c r="E290" s="101">
        <v>2.5166722345599458E-2</v>
      </c>
      <c r="F290" s="100">
        <v>3800.2263147256735</v>
      </c>
      <c r="G290" s="100">
        <v>3909.932750549191</v>
      </c>
      <c r="H290" s="100">
        <v>3987.7800892526984</v>
      </c>
      <c r="I290" s="100">
        <v>4045.7789041736482</v>
      </c>
      <c r="J290" s="100">
        <v>4052.5025021475981</v>
      </c>
      <c r="K290" s="100">
        <v>4052.5025021475981</v>
      </c>
      <c r="L290" s="153" t="s">
        <v>11</v>
      </c>
      <c r="M290" s="154"/>
      <c r="N290" s="154"/>
      <c r="O290" s="155"/>
    </row>
    <row r="291" spans="1:15" x14ac:dyDescent="0.2">
      <c r="A291" s="104">
        <v>6320</v>
      </c>
      <c r="B291" s="103">
        <v>4514.3999999999996</v>
      </c>
      <c r="C291" s="103">
        <v>-68.583192908623062</v>
      </c>
      <c r="D291" s="102">
        <v>14</v>
      </c>
      <c r="E291" s="101">
        <v>2.5592711418965582E-2</v>
      </c>
      <c r="F291" s="100">
        <v>3776.8288422644696</v>
      </c>
      <c r="G291" s="100">
        <v>3891.5106403580335</v>
      </c>
      <c r="H291" s="100">
        <v>3976.3954455188559</v>
      </c>
      <c r="I291" s="100">
        <v>4038.1299590550739</v>
      </c>
      <c r="J291" s="100">
        <v>4052.5025021475981</v>
      </c>
      <c r="K291" s="100">
        <v>4052.5025021475981</v>
      </c>
      <c r="L291" s="153" t="s">
        <v>11</v>
      </c>
      <c r="M291" s="154"/>
      <c r="N291" s="154"/>
      <c r="O291" s="155"/>
    </row>
    <row r="292" spans="1:15" x14ac:dyDescent="0.2">
      <c r="A292" s="104">
        <v>6352</v>
      </c>
      <c r="B292" s="103">
        <v>4832.3999999999996</v>
      </c>
      <c r="C292" s="103">
        <v>-114.92659545183713</v>
      </c>
      <c r="D292" s="102">
        <v>18.779</v>
      </c>
      <c r="E292" s="101">
        <v>2.128451889974042E-2</v>
      </c>
      <c r="F292" s="100">
        <v>3793.9528840391531</v>
      </c>
      <c r="G292" s="100">
        <v>3958.5893402953807</v>
      </c>
      <c r="H292" s="100">
        <v>4052.5025021475981</v>
      </c>
      <c r="I292" s="100">
        <v>4052.5025021475981</v>
      </c>
      <c r="J292" s="100">
        <v>4052.5025021475981</v>
      </c>
      <c r="K292" s="100">
        <v>4052.5025021475981</v>
      </c>
      <c r="L292" s="153" t="s">
        <v>226</v>
      </c>
      <c r="M292" s="154"/>
      <c r="N292" s="154"/>
      <c r="O292" s="155"/>
    </row>
    <row r="293" spans="1:15" x14ac:dyDescent="0.2">
      <c r="A293" s="104">
        <v>6353</v>
      </c>
      <c r="B293" s="103">
        <v>4850.7</v>
      </c>
      <c r="C293" s="103">
        <v>-125.91955113655779</v>
      </c>
      <c r="D293" s="102">
        <v>18.887</v>
      </c>
      <c r="E293" s="101">
        <v>2.0931775080083051E-2</v>
      </c>
      <c r="F293" s="100">
        <v>3804.829736728841</v>
      </c>
      <c r="G293" s="100">
        <v>3970.9087962167873</v>
      </c>
      <c r="H293" s="100">
        <v>4052.5025021475981</v>
      </c>
      <c r="I293" s="100">
        <v>4052.5025021475981</v>
      </c>
      <c r="J293" s="100">
        <v>4052.5025021475981</v>
      </c>
      <c r="K293" s="100">
        <v>4052.5025021475981</v>
      </c>
      <c r="L293" s="153" t="s">
        <v>226</v>
      </c>
      <c r="M293" s="154"/>
      <c r="N293" s="154"/>
      <c r="O293" s="155"/>
    </row>
    <row r="294" spans="1:15" x14ac:dyDescent="0.2">
      <c r="A294" s="104">
        <v>6354</v>
      </c>
      <c r="B294" s="103">
        <v>4863</v>
      </c>
      <c r="C294" s="103">
        <v>-163.07062413684693</v>
      </c>
      <c r="D294" s="102">
        <v>19.376000000000001</v>
      </c>
      <c r="E294" s="101">
        <v>2.1217482699527938E-2</v>
      </c>
      <c r="F294" s="100">
        <v>3787.9147246862158</v>
      </c>
      <c r="G294" s="100">
        <v>3957.7380608537296</v>
      </c>
      <c r="H294" s="100">
        <v>4052.5025021475981</v>
      </c>
      <c r="I294" s="100">
        <v>4052.5025021475981</v>
      </c>
      <c r="J294" s="100">
        <v>4052.5025021475981</v>
      </c>
      <c r="K294" s="100">
        <v>4052.5025021475981</v>
      </c>
      <c r="L294" s="153" t="s">
        <v>7</v>
      </c>
      <c r="M294" s="154"/>
      <c r="N294" s="154"/>
      <c r="O294" s="155"/>
    </row>
    <row r="295" spans="1:15" x14ac:dyDescent="0.2">
      <c r="A295" s="104">
        <v>6355</v>
      </c>
      <c r="B295" s="103">
        <v>5047.6000000000004</v>
      </c>
      <c r="C295" s="103">
        <v>-131.37743343578484</v>
      </c>
      <c r="D295" s="102">
        <v>23.536000000000001</v>
      </c>
      <c r="E295" s="101">
        <v>2.1460849992729396E-2</v>
      </c>
      <c r="F295" s="100">
        <v>3722.3203123471203</v>
      </c>
      <c r="G295" s="100">
        <v>3923.2726952501798</v>
      </c>
      <c r="H295" s="100">
        <v>4052.5025021475981</v>
      </c>
      <c r="I295" s="100">
        <v>4052.5025021475981</v>
      </c>
      <c r="J295" s="100">
        <v>4052.5025021475981</v>
      </c>
      <c r="K295" s="100">
        <v>4052.5025021475981</v>
      </c>
      <c r="L295" s="153" t="s">
        <v>7</v>
      </c>
      <c r="M295" s="154"/>
      <c r="N295" s="154"/>
      <c r="O295" s="155"/>
    </row>
    <row r="296" spans="1:15" x14ac:dyDescent="0.2">
      <c r="A296" s="104">
        <v>6357</v>
      </c>
      <c r="B296" s="103">
        <v>4859.8</v>
      </c>
      <c r="C296" s="103">
        <v>-143.9182910562387</v>
      </c>
      <c r="D296" s="102">
        <v>19.442</v>
      </c>
      <c r="E296" s="101">
        <v>2.1383383514965826E-2</v>
      </c>
      <c r="F296" s="100">
        <v>3781.4263105974519</v>
      </c>
      <c r="G296" s="100">
        <v>3950.7983579200627</v>
      </c>
      <c r="H296" s="100">
        <v>4052.5025021475981</v>
      </c>
      <c r="I296" s="100">
        <v>4052.5025021475981</v>
      </c>
      <c r="J296" s="100">
        <v>4052.5025021475981</v>
      </c>
      <c r="K296" s="100">
        <v>4052.5025021475981</v>
      </c>
      <c r="L296" s="153" t="s">
        <v>226</v>
      </c>
      <c r="M296" s="154"/>
      <c r="N296" s="154"/>
      <c r="O296" s="155"/>
    </row>
    <row r="297" spans="1:15" x14ac:dyDescent="0.2">
      <c r="A297" s="104">
        <v>6389</v>
      </c>
      <c r="B297" s="103">
        <v>4635.5</v>
      </c>
      <c r="C297" s="103">
        <v>-136.61975562154169</v>
      </c>
      <c r="D297" s="102">
        <v>13.972</v>
      </c>
      <c r="E297" s="101">
        <v>2.0227009556446251E-2</v>
      </c>
      <c r="F297" s="100">
        <v>3897.642493157387</v>
      </c>
      <c r="G297" s="100">
        <v>4012.5369006229512</v>
      </c>
      <c r="H297" s="100">
        <v>4052.5025021475981</v>
      </c>
      <c r="I297" s="100">
        <v>4052.5025021475981</v>
      </c>
      <c r="J297" s="100">
        <v>4052.5025021475981</v>
      </c>
      <c r="K297" s="100">
        <v>4052.5025021475981</v>
      </c>
      <c r="L297" s="153" t="s">
        <v>227</v>
      </c>
      <c r="M297" s="154"/>
      <c r="N297" s="154"/>
      <c r="O297" s="155"/>
    </row>
    <row r="298" spans="1:15" x14ac:dyDescent="0.2">
      <c r="A298" s="104">
        <v>6390</v>
      </c>
      <c r="B298" s="103">
        <v>4624.7</v>
      </c>
      <c r="C298" s="103">
        <v>-160.10574362102156</v>
      </c>
      <c r="D298" s="102">
        <v>14.141</v>
      </c>
      <c r="E298" s="101">
        <v>2.0902379935962178E-2</v>
      </c>
      <c r="F298" s="100">
        <v>3876.1373691677859</v>
      </c>
      <c r="G298" s="100">
        <v>3992.572416461564</v>
      </c>
      <c r="H298" s="100">
        <v>4052.5025021475981</v>
      </c>
      <c r="I298" s="100">
        <v>4052.5025021475981</v>
      </c>
      <c r="J298" s="100">
        <v>4052.5025021475981</v>
      </c>
      <c r="K298" s="100">
        <v>4052.5025021475981</v>
      </c>
      <c r="L298" s="153" t="s">
        <v>227</v>
      </c>
      <c r="M298" s="154"/>
      <c r="N298" s="154"/>
      <c r="O298" s="155"/>
    </row>
    <row r="299" spans="1:15" x14ac:dyDescent="0.2">
      <c r="A299" s="104">
        <v>6430</v>
      </c>
      <c r="B299" s="103">
        <v>4117</v>
      </c>
      <c r="C299" s="103">
        <v>-12.01239689409257</v>
      </c>
      <c r="D299" s="102">
        <v>5.2</v>
      </c>
      <c r="E299" s="101">
        <v>4.6803437977059228E-2</v>
      </c>
      <c r="F299" s="100">
        <v>3927.6763206117876</v>
      </c>
      <c r="G299" s="100">
        <v>3957.9111529393017</v>
      </c>
      <c r="H299" s="100">
        <v>3978.9211317553195</v>
      </c>
      <c r="I299" s="100">
        <v>3994.1613197420011</v>
      </c>
      <c r="J299" s="100">
        <v>4023.9241465930299</v>
      </c>
      <c r="K299" s="100">
        <v>4052.5025021475981</v>
      </c>
      <c r="L299" s="153" t="s">
        <v>161</v>
      </c>
      <c r="M299" s="154"/>
      <c r="N299" s="154"/>
      <c r="O299" s="155"/>
    </row>
    <row r="300" spans="1:15" x14ac:dyDescent="0.2">
      <c r="A300" s="104">
        <v>6431</v>
      </c>
      <c r="B300" s="103">
        <v>4117.1000000000004</v>
      </c>
      <c r="C300" s="103">
        <v>-1.6310340359217322E-2</v>
      </c>
      <c r="D300" s="102">
        <v>5.16</v>
      </c>
      <c r="E300" s="101">
        <v>4.6147927284511336E-2</v>
      </c>
      <c r="F300" s="100">
        <v>3930.1192176920522</v>
      </c>
      <c r="G300" s="100">
        <v>3960.1486161215571</v>
      </c>
      <c r="H300" s="100">
        <v>3980.6848667125569</v>
      </c>
      <c r="I300" s="100">
        <v>3995.7476398146086</v>
      </c>
      <c r="J300" s="100">
        <v>4025.1242202240983</v>
      </c>
      <c r="K300" s="100">
        <v>4052.5025021475981</v>
      </c>
      <c r="L300" s="153" t="s">
        <v>161</v>
      </c>
      <c r="M300" s="154"/>
      <c r="N300" s="154"/>
      <c r="O300" s="155"/>
    </row>
    <row r="301" spans="1:15" x14ac:dyDescent="0.2">
      <c r="A301" s="104">
        <v>6432</v>
      </c>
      <c r="B301" s="103">
        <v>4117</v>
      </c>
      <c r="C301" s="103">
        <v>12.034898502268859</v>
      </c>
      <c r="D301" s="102">
        <v>5.1689999999999996</v>
      </c>
      <c r="E301" s="101">
        <v>4.6315404771730788E-2</v>
      </c>
      <c r="F301" s="100">
        <v>3929.5427533411889</v>
      </c>
      <c r="G301" s="100">
        <v>3959.6161309603854</v>
      </c>
      <c r="H301" s="100">
        <v>3980.261602220713</v>
      </c>
      <c r="I301" s="100">
        <v>3995.3638085222274</v>
      </c>
      <c r="J301" s="100">
        <v>4024.8275887387526</v>
      </c>
      <c r="K301" s="100">
        <v>4052.5025021475981</v>
      </c>
      <c r="L301" s="153" t="s">
        <v>161</v>
      </c>
      <c r="M301" s="154"/>
      <c r="N301" s="154"/>
      <c r="O301" s="155"/>
    </row>
    <row r="302" spans="1:15" x14ac:dyDescent="0.2">
      <c r="A302" s="104">
        <v>6433</v>
      </c>
      <c r="B302" s="103">
        <v>8046.7</v>
      </c>
      <c r="C302" s="103">
        <v>-490.47463018483501</v>
      </c>
      <c r="D302" s="102">
        <v>80.83</v>
      </c>
      <c r="E302" s="101">
        <v>1.9691129623842677E-2</v>
      </c>
      <c r="F302" s="100">
        <v>3155.3483324700396</v>
      </c>
      <c r="G302" s="100">
        <v>3906.6601528969832</v>
      </c>
      <c r="H302" s="100">
        <v>4052.5025021475981</v>
      </c>
      <c r="I302" s="100">
        <v>4052.5025021475981</v>
      </c>
      <c r="J302" s="100">
        <v>4052.5025021475981</v>
      </c>
      <c r="K302" s="100">
        <v>4052.5025021475981</v>
      </c>
      <c r="L302" s="153" t="s">
        <v>228</v>
      </c>
      <c r="M302" s="154"/>
      <c r="N302" s="154"/>
      <c r="O302" s="155"/>
    </row>
    <row r="303" spans="1:15" x14ac:dyDescent="0.2">
      <c r="A303" s="104">
        <v>6477</v>
      </c>
      <c r="B303" s="103">
        <v>4593.8</v>
      </c>
      <c r="C303" s="103">
        <v>-157.34184457548824</v>
      </c>
      <c r="D303" s="102">
        <v>14.028</v>
      </c>
      <c r="E303" s="101">
        <v>2.1886410497191922E-2</v>
      </c>
      <c r="F303" s="100">
        <v>3851.9646210672995</v>
      </c>
      <c r="G303" s="100">
        <v>3969.875970366063</v>
      </c>
      <c r="H303" s="100">
        <v>4052.5025021475981</v>
      </c>
      <c r="I303" s="100">
        <v>4052.5025021475981</v>
      </c>
      <c r="J303" s="100">
        <v>4052.5025021475981</v>
      </c>
      <c r="K303" s="100">
        <v>4052.5025021475981</v>
      </c>
      <c r="L303" s="153" t="s">
        <v>227</v>
      </c>
      <c r="M303" s="154"/>
      <c r="N303" s="154"/>
      <c r="O303" s="155"/>
    </row>
    <row r="304" spans="1:15" x14ac:dyDescent="0.2">
      <c r="A304" s="104">
        <v>6478</v>
      </c>
      <c r="B304" s="103">
        <v>4589.6000000000004</v>
      </c>
      <c r="C304" s="103">
        <v>-133.29435770450354</v>
      </c>
      <c r="D304" s="102">
        <v>16.934999999999999</v>
      </c>
      <c r="E304" s="101">
        <v>2.747405321701114E-2</v>
      </c>
      <c r="F304" s="100">
        <v>3679.5224303427003</v>
      </c>
      <c r="G304" s="100">
        <v>3811.3796019410938</v>
      </c>
      <c r="H304" s="100">
        <v>3918.5823111805357</v>
      </c>
      <c r="I304" s="100">
        <v>3997.168049869043</v>
      </c>
      <c r="J304" s="100">
        <v>4052.5025021475981</v>
      </c>
      <c r="K304" s="100">
        <v>4052.5025021475981</v>
      </c>
      <c r="L304" s="153" t="s">
        <v>11</v>
      </c>
      <c r="M304" s="154"/>
      <c r="N304" s="154"/>
      <c r="O304" s="155"/>
    </row>
    <row r="305" spans="1:15" x14ac:dyDescent="0.2">
      <c r="A305" s="104">
        <v>6479</v>
      </c>
      <c r="B305" s="103">
        <v>4600.3</v>
      </c>
      <c r="C305" s="103">
        <v>-124.54831273115832</v>
      </c>
      <c r="D305" s="102">
        <v>16.021999999999998</v>
      </c>
      <c r="E305" s="101">
        <v>2.5268094924567247E-2</v>
      </c>
      <c r="F305" s="100">
        <v>3741.7597105123828</v>
      </c>
      <c r="G305" s="100">
        <v>3870.7798716284397</v>
      </c>
      <c r="H305" s="100">
        <v>3970.7511977672166</v>
      </c>
      <c r="I305" s="100">
        <v>4042.6359424000361</v>
      </c>
      <c r="J305" s="100">
        <v>4052.5025021475981</v>
      </c>
      <c r="K305" s="100">
        <v>4052.5025021475981</v>
      </c>
      <c r="L305" s="153" t="s">
        <v>11</v>
      </c>
      <c r="M305" s="154"/>
      <c r="N305" s="154"/>
      <c r="O305" s="155"/>
    </row>
    <row r="306" spans="1:15" x14ac:dyDescent="0.2">
      <c r="A306" s="104">
        <v>6480</v>
      </c>
      <c r="B306" s="103">
        <v>4599</v>
      </c>
      <c r="C306" s="103">
        <v>-83.231926129434882</v>
      </c>
      <c r="D306" s="102">
        <v>16.126000000000001</v>
      </c>
      <c r="E306" s="101">
        <v>2.5517406937843424E-2</v>
      </c>
      <c r="F306" s="100">
        <v>3735.2110497206731</v>
      </c>
      <c r="G306" s="100">
        <v>3863.8095071465118</v>
      </c>
      <c r="H306" s="100">
        <v>3965.0084070553626</v>
      </c>
      <c r="I306" s="100">
        <v>4037.8107398513125</v>
      </c>
      <c r="J306" s="100">
        <v>4052.5025021475981</v>
      </c>
      <c r="K306" s="100">
        <v>4052.5025021475981</v>
      </c>
      <c r="L306" s="153" t="s">
        <v>11</v>
      </c>
      <c r="M306" s="154"/>
      <c r="N306" s="154"/>
      <c r="O306" s="155"/>
    </row>
    <row r="307" spans="1:15" x14ac:dyDescent="0.2">
      <c r="A307" s="104">
        <v>6662</v>
      </c>
      <c r="B307" s="103">
        <v>4306.8999999999996</v>
      </c>
      <c r="C307" s="103">
        <v>45.802330177741325</v>
      </c>
      <c r="D307" s="102">
        <v>8.6050000000000004</v>
      </c>
      <c r="E307" s="101">
        <v>2.5259249624756088E-2</v>
      </c>
      <c r="F307" s="100">
        <v>3904.5671831491486</v>
      </c>
      <c r="G307" s="100">
        <v>3968.3966680264812</v>
      </c>
      <c r="H307" s="100">
        <v>4012.8108935923506</v>
      </c>
      <c r="I307" s="100">
        <v>4046.0793738601151</v>
      </c>
      <c r="J307" s="100">
        <v>4052.5025021475981</v>
      </c>
      <c r="K307" s="100">
        <v>4052.5025021475981</v>
      </c>
      <c r="L307" s="153" t="s">
        <v>11</v>
      </c>
      <c r="M307" s="154"/>
      <c r="N307" s="154"/>
      <c r="O307" s="155"/>
    </row>
    <row r="308" spans="1:15" x14ac:dyDescent="0.2">
      <c r="A308" s="104">
        <v>6664</v>
      </c>
      <c r="B308" s="103">
        <v>4640.7</v>
      </c>
      <c r="C308" s="103">
        <v>142.07552629820913</v>
      </c>
      <c r="D308" s="102">
        <v>12.746</v>
      </c>
      <c r="E308" s="101">
        <v>1.7961874552544829E-2</v>
      </c>
      <c r="F308" s="100">
        <v>3979.2039744394247</v>
      </c>
      <c r="G308" s="100">
        <v>4052.5025021475981</v>
      </c>
      <c r="H308" s="100">
        <v>4052.5025021475981</v>
      </c>
      <c r="I308" s="100">
        <v>4052.5025021475981</v>
      </c>
      <c r="J308" s="100">
        <v>4052.5025021475981</v>
      </c>
      <c r="K308" s="100">
        <v>4052.5025021475981</v>
      </c>
      <c r="L308" s="153" t="s">
        <v>187</v>
      </c>
      <c r="M308" s="154"/>
      <c r="N308" s="154"/>
      <c r="O308" s="155"/>
    </row>
    <row r="309" spans="1:15" x14ac:dyDescent="0.2">
      <c r="A309" s="104">
        <v>6665</v>
      </c>
      <c r="B309" s="103">
        <v>4635.6000000000004</v>
      </c>
      <c r="C309" s="103">
        <v>129.57206080649354</v>
      </c>
      <c r="D309" s="102">
        <v>13.38</v>
      </c>
      <c r="E309" s="101">
        <v>1.9206221190365889E-2</v>
      </c>
      <c r="F309" s="100">
        <v>3934.8055953957587</v>
      </c>
      <c r="G309" s="100">
        <v>4041.1457316039255</v>
      </c>
      <c r="H309" s="100">
        <v>4052.5025021475981</v>
      </c>
      <c r="I309" s="100">
        <v>4052.5025021475981</v>
      </c>
      <c r="J309" s="100">
        <v>4052.5025021475981</v>
      </c>
      <c r="K309" s="100">
        <v>4052.5025021475981</v>
      </c>
      <c r="L309" s="153" t="s">
        <v>187</v>
      </c>
      <c r="M309" s="154"/>
      <c r="N309" s="154"/>
      <c r="O309" s="155"/>
    </row>
    <row r="310" spans="1:15" x14ac:dyDescent="0.2">
      <c r="A310" s="104">
        <v>6667</v>
      </c>
      <c r="B310" s="103">
        <v>4665.2</v>
      </c>
      <c r="C310" s="103">
        <v>108.08492850419459</v>
      </c>
      <c r="D310" s="102">
        <v>13.164999999999999</v>
      </c>
      <c r="E310" s="101">
        <v>1.792795204414736E-2</v>
      </c>
      <c r="F310" s="100">
        <v>3977.6288335738186</v>
      </c>
      <c r="G310" s="100">
        <v>4052.5025021475981</v>
      </c>
      <c r="H310" s="100">
        <v>4052.5025021475981</v>
      </c>
      <c r="I310" s="100">
        <v>4052.5025021475981</v>
      </c>
      <c r="J310" s="100">
        <v>4052.5025021475981</v>
      </c>
      <c r="K310" s="100">
        <v>4052.5025021475981</v>
      </c>
      <c r="L310" s="153" t="s">
        <v>187</v>
      </c>
      <c r="M310" s="154"/>
      <c r="N310" s="154"/>
      <c r="O310" s="155"/>
    </row>
    <row r="311" spans="1:15" x14ac:dyDescent="0.2">
      <c r="A311" s="104">
        <v>6668</v>
      </c>
      <c r="B311" s="103">
        <v>4675.3999999999996</v>
      </c>
      <c r="C311" s="103">
        <v>18.185333232479188</v>
      </c>
      <c r="D311" s="102">
        <v>14.212999999999999</v>
      </c>
      <c r="E311" s="101">
        <v>1.931657638299359E-2</v>
      </c>
      <c r="F311" s="100">
        <v>3922.9805600839959</v>
      </c>
      <c r="G311" s="100">
        <v>4037.69505802699</v>
      </c>
      <c r="H311" s="100">
        <v>4052.5025021475981</v>
      </c>
      <c r="I311" s="100">
        <v>4052.5025021475981</v>
      </c>
      <c r="J311" s="100">
        <v>4052.5025021475981</v>
      </c>
      <c r="K311" s="100">
        <v>4052.5025021475981</v>
      </c>
      <c r="L311" s="153" t="s">
        <v>187</v>
      </c>
      <c r="M311" s="154"/>
      <c r="N311" s="154"/>
      <c r="O311" s="155"/>
    </row>
    <row r="312" spans="1:15" x14ac:dyDescent="0.2">
      <c r="A312" s="104">
        <v>6669</v>
      </c>
      <c r="B312" s="103">
        <v>4662.3999999999996</v>
      </c>
      <c r="C312" s="103">
        <v>-8.7620080339817736</v>
      </c>
      <c r="D312" s="102">
        <v>13.911</v>
      </c>
      <c r="E312" s="101">
        <v>1.9233785201107457E-2</v>
      </c>
      <c r="F312" s="100">
        <v>3928.5900185982932</v>
      </c>
      <c r="G312" s="100">
        <v>4040.1442687690969</v>
      </c>
      <c r="H312" s="100">
        <v>4052.5025021475981</v>
      </c>
      <c r="I312" s="100">
        <v>4052.5025021475981</v>
      </c>
      <c r="J312" s="100">
        <v>4052.5025021475981</v>
      </c>
      <c r="K312" s="100">
        <v>4052.5025021475981</v>
      </c>
      <c r="L312" s="153" t="s">
        <v>187</v>
      </c>
      <c r="M312" s="154"/>
      <c r="N312" s="154"/>
      <c r="O312" s="155"/>
    </row>
    <row r="313" spans="1:15" x14ac:dyDescent="0.2">
      <c r="A313" s="104">
        <v>6670</v>
      </c>
      <c r="B313" s="103">
        <v>4651</v>
      </c>
      <c r="C313" s="103">
        <v>-32.208614963216746</v>
      </c>
      <c r="D313" s="102">
        <v>13.241</v>
      </c>
      <c r="E313" s="101">
        <v>1.848020849173386E-2</v>
      </c>
      <c r="F313" s="100">
        <v>3959.595001490818</v>
      </c>
      <c r="G313" s="100">
        <v>4052.5025021475981</v>
      </c>
      <c r="H313" s="100">
        <v>4052.5025021475981</v>
      </c>
      <c r="I313" s="100">
        <v>4052.5025021475981</v>
      </c>
      <c r="J313" s="100">
        <v>4052.5025021475981</v>
      </c>
      <c r="K313" s="100">
        <v>4052.5025021475981</v>
      </c>
      <c r="L313" s="153" t="s">
        <v>187</v>
      </c>
      <c r="M313" s="154"/>
      <c r="N313" s="154"/>
      <c r="O313" s="155"/>
    </row>
    <row r="314" spans="1:15" x14ac:dyDescent="0.2">
      <c r="A314" s="104">
        <v>6671</v>
      </c>
      <c r="B314" s="103">
        <v>4640.8999999999996</v>
      </c>
      <c r="C314" s="103">
        <v>-41.625158191098969</v>
      </c>
      <c r="D314" s="102">
        <v>12.541</v>
      </c>
      <c r="E314" s="101">
        <v>1.7608472160203763E-2</v>
      </c>
      <c r="F314" s="100">
        <v>3990.5537897940499</v>
      </c>
      <c r="G314" s="100">
        <v>4052.5025021475981</v>
      </c>
      <c r="H314" s="100">
        <v>4052.5025021475981</v>
      </c>
      <c r="I314" s="100">
        <v>4052.5025021475981</v>
      </c>
      <c r="J314" s="100">
        <v>4052.5025021475981</v>
      </c>
      <c r="K314" s="100">
        <v>4052.5025021475981</v>
      </c>
      <c r="L314" s="153" t="s">
        <v>187</v>
      </c>
      <c r="M314" s="154"/>
      <c r="N314" s="154"/>
      <c r="O314" s="155"/>
    </row>
    <row r="315" spans="1:15" x14ac:dyDescent="0.2">
      <c r="A315" s="104">
        <v>6672</v>
      </c>
      <c r="B315" s="103">
        <v>4670.3</v>
      </c>
      <c r="C315" s="103">
        <v>-155.17973891245964</v>
      </c>
      <c r="D315" s="102">
        <v>14.435</v>
      </c>
      <c r="E315" s="101">
        <v>1.9835720057954184E-2</v>
      </c>
      <c r="F315" s="100">
        <v>3903.6191762920903</v>
      </c>
      <c r="G315" s="100">
        <v>4022.6798953786092</v>
      </c>
      <c r="H315" s="100">
        <v>4052.5025021475981</v>
      </c>
      <c r="I315" s="100">
        <v>4052.5025021475981</v>
      </c>
      <c r="J315" s="100">
        <v>4052.5025021475981</v>
      </c>
      <c r="K315" s="100">
        <v>4052.5025021475981</v>
      </c>
      <c r="L315" s="153" t="s">
        <v>187</v>
      </c>
      <c r="M315" s="154"/>
      <c r="N315" s="154"/>
      <c r="O315" s="155"/>
    </row>
    <row r="316" spans="1:15" x14ac:dyDescent="0.2">
      <c r="A316" s="104">
        <v>6673</v>
      </c>
      <c r="B316" s="103">
        <v>4686.8</v>
      </c>
      <c r="C316" s="103">
        <v>-139.00873774960522</v>
      </c>
      <c r="D316" s="102">
        <v>14.724</v>
      </c>
      <c r="E316" s="101">
        <v>1.9777472169062591E-2</v>
      </c>
      <c r="F316" s="100">
        <v>3901.9434980734718</v>
      </c>
      <c r="G316" s="100">
        <v>4023.8012206756671</v>
      </c>
      <c r="H316" s="100">
        <v>4052.5025021475981</v>
      </c>
      <c r="I316" s="100">
        <v>4052.5025021475981</v>
      </c>
      <c r="J316" s="100">
        <v>4052.5025021475981</v>
      </c>
      <c r="K316" s="100">
        <v>4052.5025021475981</v>
      </c>
      <c r="L316" s="153" t="s">
        <v>187</v>
      </c>
      <c r="M316" s="154"/>
      <c r="N316" s="154"/>
      <c r="O316" s="155"/>
    </row>
    <row r="317" spans="1:15" x14ac:dyDescent="0.2">
      <c r="A317" s="104">
        <v>6674</v>
      </c>
      <c r="B317" s="103">
        <v>4678.7</v>
      </c>
      <c r="C317" s="103">
        <v>-135.32985604976938</v>
      </c>
      <c r="D317" s="102">
        <v>14.468</v>
      </c>
      <c r="E317" s="101">
        <v>1.9624297216154388E-2</v>
      </c>
      <c r="F317" s="100">
        <v>3910.138910657648</v>
      </c>
      <c r="G317" s="100">
        <v>4028.738691530576</v>
      </c>
      <c r="H317" s="100">
        <v>4052.5025021475981</v>
      </c>
      <c r="I317" s="100">
        <v>4052.5025021475981</v>
      </c>
      <c r="J317" s="100">
        <v>4052.5025021475981</v>
      </c>
      <c r="K317" s="100">
        <v>4052.5025021475981</v>
      </c>
      <c r="L317" s="153" t="s">
        <v>187</v>
      </c>
      <c r="M317" s="154"/>
      <c r="N317" s="154"/>
      <c r="O317" s="155"/>
    </row>
    <row r="318" spans="1:15" x14ac:dyDescent="0.2">
      <c r="A318" s="104">
        <v>6675</v>
      </c>
      <c r="B318" s="103">
        <v>4718.5</v>
      </c>
      <c r="C318" s="103">
        <v>-131.92547107474795</v>
      </c>
      <c r="D318" s="102">
        <v>15.069000000000001</v>
      </c>
      <c r="E318" s="101">
        <v>1.935188862506074E-2</v>
      </c>
      <c r="F318" s="100">
        <v>3912.5358940343672</v>
      </c>
      <c r="G318" s="100">
        <v>4036.0285819774217</v>
      </c>
      <c r="H318" s="100">
        <v>4052.5025021475981</v>
      </c>
      <c r="I318" s="100">
        <v>4052.5025021475981</v>
      </c>
      <c r="J318" s="100">
        <v>4052.5025021475981</v>
      </c>
      <c r="K318" s="100">
        <v>4052.5025021475981</v>
      </c>
      <c r="L318" s="153" t="s">
        <v>187</v>
      </c>
      <c r="M318" s="154"/>
      <c r="N318" s="154"/>
      <c r="O318" s="155"/>
    </row>
    <row r="319" spans="1:15" x14ac:dyDescent="0.2">
      <c r="A319" s="104">
        <v>6676</v>
      </c>
      <c r="B319" s="103">
        <v>4684.7</v>
      </c>
      <c r="C319" s="103">
        <v>-120.13413850093872</v>
      </c>
      <c r="D319" s="102">
        <v>14.621</v>
      </c>
      <c r="E319" s="101">
        <v>1.9679717543534751E-2</v>
      </c>
      <c r="F319" s="100">
        <v>3906.4492004978524</v>
      </c>
      <c r="G319" s="100">
        <v>4026.8648735739807</v>
      </c>
      <c r="H319" s="100">
        <v>4052.5025021475981</v>
      </c>
      <c r="I319" s="100">
        <v>4052.5025021475981</v>
      </c>
      <c r="J319" s="100">
        <v>4052.5025021475981</v>
      </c>
      <c r="K319" s="100">
        <v>4052.5025021475981</v>
      </c>
      <c r="L319" s="153" t="s">
        <v>187</v>
      </c>
      <c r="M319" s="154"/>
      <c r="N319" s="154"/>
      <c r="O319" s="155"/>
    </row>
    <row r="320" spans="1:15" x14ac:dyDescent="0.2">
      <c r="A320" s="104">
        <v>6677</v>
      </c>
      <c r="B320" s="103">
        <v>4701.2</v>
      </c>
      <c r="C320" s="103">
        <v>-102.09451551390828</v>
      </c>
      <c r="D320" s="102">
        <v>14.861000000000001</v>
      </c>
      <c r="E320" s="101">
        <v>1.9547455288912229E-2</v>
      </c>
      <c r="F320" s="100">
        <v>3908.0650305285449</v>
      </c>
      <c r="G320" s="100">
        <v>4030.4662980638923</v>
      </c>
      <c r="H320" s="100">
        <v>4052.5025021475981</v>
      </c>
      <c r="I320" s="100">
        <v>4052.5025021475981</v>
      </c>
      <c r="J320" s="100">
        <v>4052.5025021475981</v>
      </c>
      <c r="K320" s="100">
        <v>4052.5025021475981</v>
      </c>
      <c r="L320" s="153" t="s">
        <v>187</v>
      </c>
      <c r="M320" s="154"/>
      <c r="N320" s="154"/>
      <c r="O320" s="155"/>
    </row>
    <row r="321" spans="1:15" x14ac:dyDescent="0.2">
      <c r="A321" s="104">
        <v>6678</v>
      </c>
      <c r="B321" s="103">
        <v>4733.3</v>
      </c>
      <c r="C321" s="103">
        <v>-99.015690136369386</v>
      </c>
      <c r="D321" s="102">
        <v>15.375</v>
      </c>
      <c r="E321" s="101">
        <v>1.9380339635094081E-2</v>
      </c>
      <c r="F321" s="100">
        <v>3908.0553460848118</v>
      </c>
      <c r="G321" s="100">
        <v>4034.9262222889242</v>
      </c>
      <c r="H321" s="100">
        <v>4052.5025021475981</v>
      </c>
      <c r="I321" s="100">
        <v>4052.5025021475981</v>
      </c>
      <c r="J321" s="100">
        <v>4052.5025021475981</v>
      </c>
      <c r="K321" s="100">
        <v>4052.5025021475981</v>
      </c>
      <c r="L321" s="153" t="s">
        <v>187</v>
      </c>
      <c r="M321" s="154"/>
      <c r="N321" s="154"/>
      <c r="O321" s="155"/>
    </row>
    <row r="322" spans="1:15" x14ac:dyDescent="0.2">
      <c r="A322" s="104">
        <v>6679</v>
      </c>
      <c r="B322" s="103">
        <v>4693.8999999999996</v>
      </c>
      <c r="C322" s="103">
        <v>-94.817533451856818</v>
      </c>
      <c r="D322" s="102">
        <v>14.571999999999999</v>
      </c>
      <c r="E322" s="101">
        <v>1.9319736431831856E-2</v>
      </c>
      <c r="F322" s="100">
        <v>3919.0223690309108</v>
      </c>
      <c r="G322" s="100">
        <v>4037.341817603437</v>
      </c>
      <c r="H322" s="100">
        <v>4052.5025021475981</v>
      </c>
      <c r="I322" s="100">
        <v>4052.5025021475981</v>
      </c>
      <c r="J322" s="100">
        <v>4052.5025021475981</v>
      </c>
      <c r="K322" s="100">
        <v>4052.5025021475981</v>
      </c>
      <c r="L322" s="153" t="s">
        <v>187</v>
      </c>
      <c r="M322" s="154"/>
      <c r="N322" s="154"/>
      <c r="O322" s="155"/>
    </row>
    <row r="323" spans="1:15" x14ac:dyDescent="0.2">
      <c r="A323" s="104">
        <v>6680</v>
      </c>
      <c r="B323" s="103">
        <v>4677.1000000000004</v>
      </c>
      <c r="C323" s="103">
        <v>-89.134636207618342</v>
      </c>
      <c r="D323" s="102">
        <v>14.221</v>
      </c>
      <c r="E323" s="101">
        <v>1.9277937289023477E-2</v>
      </c>
      <c r="F323" s="100">
        <v>3924.0953331203364</v>
      </c>
      <c r="G323" s="100">
        <v>4038.7536800240314</v>
      </c>
      <c r="H323" s="100">
        <v>4052.5025021475981</v>
      </c>
      <c r="I323" s="100">
        <v>4052.5025021475981</v>
      </c>
      <c r="J323" s="100">
        <v>4052.5025021475981</v>
      </c>
      <c r="K323" s="100">
        <v>4052.5025021475981</v>
      </c>
      <c r="L323" s="153" t="s">
        <v>187</v>
      </c>
      <c r="M323" s="154"/>
      <c r="N323" s="154"/>
      <c r="O323" s="155"/>
    </row>
    <row r="324" spans="1:15" x14ac:dyDescent="0.2">
      <c r="A324" s="104">
        <v>6681</v>
      </c>
      <c r="B324" s="103">
        <v>4709.6000000000004</v>
      </c>
      <c r="C324" s="103">
        <v>-69.285497661332229</v>
      </c>
      <c r="D324" s="102">
        <v>15.041</v>
      </c>
      <c r="E324" s="101">
        <v>1.9571542012087991E-2</v>
      </c>
      <c r="F324" s="100">
        <v>3905.1025715039746</v>
      </c>
      <c r="G324" s="100">
        <v>4029.4795380447526</v>
      </c>
      <c r="H324" s="100">
        <v>4052.5025021475981</v>
      </c>
      <c r="I324" s="100">
        <v>4052.5025021475981</v>
      </c>
      <c r="J324" s="100">
        <v>4052.5025021475981</v>
      </c>
      <c r="K324" s="100">
        <v>4052.5025021475981</v>
      </c>
      <c r="L324" s="153" t="s">
        <v>187</v>
      </c>
      <c r="M324" s="154"/>
      <c r="N324" s="154"/>
      <c r="O324" s="155"/>
    </row>
    <row r="325" spans="1:15" x14ac:dyDescent="0.2">
      <c r="A325" s="104">
        <v>6682</v>
      </c>
      <c r="B325" s="103">
        <v>4702.7</v>
      </c>
      <c r="C325" s="103">
        <v>-65.486507126121481</v>
      </c>
      <c r="D325" s="102">
        <v>14.714</v>
      </c>
      <c r="E325" s="101">
        <v>1.9278681098506705E-2</v>
      </c>
      <c r="F325" s="100">
        <v>3918.8780588358741</v>
      </c>
      <c r="G325" s="100">
        <v>4038.4135742449585</v>
      </c>
      <c r="H325" s="100">
        <v>4052.5025021475981</v>
      </c>
      <c r="I325" s="100">
        <v>4052.5025021475981</v>
      </c>
      <c r="J325" s="100">
        <v>4052.5025021475981</v>
      </c>
      <c r="K325" s="100">
        <v>4052.5025021475981</v>
      </c>
      <c r="L325" s="153" t="s">
        <v>187</v>
      </c>
      <c r="M325" s="154"/>
      <c r="N325" s="154"/>
      <c r="O325" s="155"/>
    </row>
    <row r="326" spans="1:15" x14ac:dyDescent="0.2">
      <c r="A326" s="104">
        <v>6683</v>
      </c>
      <c r="B326" s="103">
        <v>4686.1000000000004</v>
      </c>
      <c r="C326" s="103">
        <v>-59.961948566147441</v>
      </c>
      <c r="D326" s="102">
        <v>14.445</v>
      </c>
      <c r="E326" s="101">
        <v>1.9356637246654033E-2</v>
      </c>
      <c r="F326" s="100">
        <v>3919.1770043771367</v>
      </c>
      <c r="G326" s="100">
        <v>4036.4049238718667</v>
      </c>
      <c r="H326" s="100">
        <v>4052.5025021475981</v>
      </c>
      <c r="I326" s="100">
        <v>4052.5025021475981</v>
      </c>
      <c r="J326" s="100">
        <v>4052.5025021475981</v>
      </c>
      <c r="K326" s="100">
        <v>4052.5025021475981</v>
      </c>
      <c r="L326" s="153" t="s">
        <v>187</v>
      </c>
      <c r="M326" s="154"/>
      <c r="N326" s="154"/>
      <c r="O326" s="155"/>
    </row>
    <row r="327" spans="1:15" x14ac:dyDescent="0.2">
      <c r="A327" s="104">
        <v>6684</v>
      </c>
      <c r="B327" s="103">
        <v>4718.3</v>
      </c>
      <c r="C327" s="103">
        <v>-37.075075077864923</v>
      </c>
      <c r="D327" s="102">
        <v>14.879</v>
      </c>
      <c r="E327" s="101">
        <v>1.9073462567841887E-2</v>
      </c>
      <c r="F327" s="100">
        <v>3924.1615764241506</v>
      </c>
      <c r="G327" s="100">
        <v>4044.850434886428</v>
      </c>
      <c r="H327" s="100">
        <v>4052.5025021475981</v>
      </c>
      <c r="I327" s="100">
        <v>4052.5025021475981</v>
      </c>
      <c r="J327" s="100">
        <v>4052.5025021475981</v>
      </c>
      <c r="K327" s="100">
        <v>4052.5025021475981</v>
      </c>
      <c r="L327" s="153" t="s">
        <v>187</v>
      </c>
      <c r="M327" s="154"/>
      <c r="N327" s="154"/>
      <c r="O327" s="155"/>
    </row>
    <row r="328" spans="1:15" x14ac:dyDescent="0.2">
      <c r="A328" s="104">
        <v>6685</v>
      </c>
      <c r="B328" s="103">
        <v>4710.3</v>
      </c>
      <c r="C328" s="103">
        <v>-35.331738906413172</v>
      </c>
      <c r="D328" s="102">
        <v>14.894</v>
      </c>
      <c r="E328" s="101">
        <v>1.9327704688290103E-2</v>
      </c>
      <c r="F328" s="100">
        <v>3915.2694982677554</v>
      </c>
      <c r="G328" s="100">
        <v>4036.8716897400559</v>
      </c>
      <c r="H328" s="100">
        <v>4052.5025021475981</v>
      </c>
      <c r="I328" s="100">
        <v>4052.5025021475981</v>
      </c>
      <c r="J328" s="100">
        <v>4052.5025021475981</v>
      </c>
      <c r="K328" s="100">
        <v>4052.5025021475981</v>
      </c>
      <c r="L328" s="153" t="s">
        <v>187</v>
      </c>
      <c r="M328" s="154"/>
      <c r="N328" s="154"/>
      <c r="O328" s="155"/>
    </row>
    <row r="329" spans="1:15" x14ac:dyDescent="0.2">
      <c r="A329" s="104">
        <v>6686</v>
      </c>
      <c r="B329" s="103">
        <v>4693.6000000000004</v>
      </c>
      <c r="C329" s="103">
        <v>-30.782100818139813</v>
      </c>
      <c r="D329" s="102">
        <v>14.61</v>
      </c>
      <c r="E329" s="101">
        <v>1.9389624147084051E-2</v>
      </c>
      <c r="F329" s="100">
        <v>3916.2781142456552</v>
      </c>
      <c r="G329" s="100">
        <v>4035.3377896841093</v>
      </c>
      <c r="H329" s="100">
        <v>4052.5025021475981</v>
      </c>
      <c r="I329" s="100">
        <v>4052.5025021475981</v>
      </c>
      <c r="J329" s="100">
        <v>4052.5025021475981</v>
      </c>
      <c r="K329" s="100">
        <v>4052.5025021475981</v>
      </c>
      <c r="L329" s="153" t="s">
        <v>187</v>
      </c>
      <c r="M329" s="154"/>
      <c r="N329" s="154"/>
      <c r="O329" s="155"/>
    </row>
    <row r="330" spans="1:15" x14ac:dyDescent="0.2">
      <c r="A330" s="104">
        <v>6689</v>
      </c>
      <c r="B330" s="103">
        <v>4699.5</v>
      </c>
      <c r="C330" s="103">
        <v>68.679755538573374</v>
      </c>
      <c r="D330" s="102">
        <v>14.989000000000001</v>
      </c>
      <c r="E330" s="101">
        <v>1.9798100787089126E-2</v>
      </c>
      <c r="F330" s="100">
        <v>3898.0811187049312</v>
      </c>
      <c r="G330" s="100">
        <v>4022.6785592410215</v>
      </c>
      <c r="H330" s="100">
        <v>4052.5025021475981</v>
      </c>
      <c r="I330" s="100">
        <v>4052.5025021475981</v>
      </c>
      <c r="J330" s="100">
        <v>4052.5025021475981</v>
      </c>
      <c r="K330" s="100">
        <v>4052.5025021475981</v>
      </c>
      <c r="L330" s="153" t="s">
        <v>187</v>
      </c>
      <c r="M330" s="154"/>
      <c r="N330" s="154"/>
      <c r="O330" s="155"/>
    </row>
    <row r="331" spans="1:15" x14ac:dyDescent="0.2">
      <c r="A331" s="104">
        <v>6690</v>
      </c>
      <c r="B331" s="103">
        <v>4713</v>
      </c>
      <c r="C331" s="103">
        <v>126.31272727749251</v>
      </c>
      <c r="D331" s="102">
        <v>15.161</v>
      </c>
      <c r="E331" s="101">
        <v>1.9654080433443893E-2</v>
      </c>
      <c r="F331" s="100">
        <v>3900.8406501448367</v>
      </c>
      <c r="G331" s="100">
        <v>4026.7536050831254</v>
      </c>
      <c r="H331" s="100">
        <v>4052.5025021475981</v>
      </c>
      <c r="I331" s="100">
        <v>4052.5025021475981</v>
      </c>
      <c r="J331" s="100">
        <v>4052.5025021475981</v>
      </c>
      <c r="K331" s="100">
        <v>4052.5025021475981</v>
      </c>
      <c r="L331" s="153" t="s">
        <v>187</v>
      </c>
      <c r="M331" s="154"/>
      <c r="N331" s="154"/>
      <c r="O331" s="155"/>
    </row>
    <row r="332" spans="1:15" x14ac:dyDescent="0.2">
      <c r="A332" s="104">
        <v>6691</v>
      </c>
      <c r="B332" s="103">
        <v>4723.3999999999996</v>
      </c>
      <c r="C332" s="103">
        <v>168.67586585114933</v>
      </c>
      <c r="D332" s="102">
        <v>15.426</v>
      </c>
      <c r="E332" s="101">
        <v>1.9742793242228197E-2</v>
      </c>
      <c r="F332" s="100">
        <v>3894.694569631411</v>
      </c>
      <c r="G332" s="100">
        <v>4023.5478922625807</v>
      </c>
      <c r="H332" s="100">
        <v>4052.5025021475981</v>
      </c>
      <c r="I332" s="100">
        <v>4052.5025021475981</v>
      </c>
      <c r="J332" s="100">
        <v>4052.5025021475981</v>
      </c>
      <c r="K332" s="100">
        <v>4052.5025021475981</v>
      </c>
      <c r="L332" s="153" t="s">
        <v>187</v>
      </c>
      <c r="M332" s="154"/>
      <c r="N332" s="154"/>
      <c r="O332" s="155"/>
    </row>
    <row r="333" spans="1:15" x14ac:dyDescent="0.2">
      <c r="A333" s="104">
        <v>6693</v>
      </c>
      <c r="B333" s="103">
        <v>4772.8999999999996</v>
      </c>
      <c r="C333" s="103">
        <v>-120.48359208004536</v>
      </c>
      <c r="D333" s="102">
        <v>17.773</v>
      </c>
      <c r="E333" s="101">
        <v>2.1644326730594368E-2</v>
      </c>
      <c r="F333" s="100">
        <v>3797.1642397439268</v>
      </c>
      <c r="G333" s="100">
        <v>3951.8417974359554</v>
      </c>
      <c r="H333" s="100">
        <v>4052.5025021475981</v>
      </c>
      <c r="I333" s="100">
        <v>4052.5025021475981</v>
      </c>
      <c r="J333" s="100">
        <v>4052.5025021475981</v>
      </c>
      <c r="K333" s="100">
        <v>4052.5025021475981</v>
      </c>
      <c r="L333" s="153" t="s">
        <v>7</v>
      </c>
      <c r="M333" s="154"/>
      <c r="N333" s="154"/>
      <c r="O333" s="155"/>
    </row>
    <row r="334" spans="1:15" x14ac:dyDescent="0.2">
      <c r="A334" s="104">
        <v>6694</v>
      </c>
      <c r="B334" s="103">
        <v>4859.5</v>
      </c>
      <c r="C334" s="103">
        <v>-190.00929208796302</v>
      </c>
      <c r="D334" s="102">
        <v>18.864999999999998</v>
      </c>
      <c r="E334" s="101">
        <v>2.0676611826646686E-2</v>
      </c>
      <c r="F334" s="100">
        <v>3814.7167341048871</v>
      </c>
      <c r="G334" s="100">
        <v>3980.2393331691446</v>
      </c>
      <c r="H334" s="100">
        <v>4052.5025021475981</v>
      </c>
      <c r="I334" s="100">
        <v>4052.5025021475981</v>
      </c>
      <c r="J334" s="100">
        <v>4052.5025021475981</v>
      </c>
      <c r="K334" s="100">
        <v>4052.5025021475981</v>
      </c>
      <c r="L334" s="153" t="s">
        <v>7</v>
      </c>
      <c r="M334" s="154"/>
      <c r="N334" s="154"/>
      <c r="O334" s="155"/>
    </row>
    <row r="335" spans="1:15" x14ac:dyDescent="0.2">
      <c r="A335" s="104">
        <v>6695</v>
      </c>
      <c r="B335" s="103">
        <v>4869.3999999999996</v>
      </c>
      <c r="C335" s="103">
        <v>-167.42011758688997</v>
      </c>
      <c r="D335" s="102">
        <v>19.535</v>
      </c>
      <c r="E335" s="101">
        <v>2.1244240834550877E-2</v>
      </c>
      <c r="F335" s="100">
        <v>3784.826788068488</v>
      </c>
      <c r="G335" s="100">
        <v>3955.7603458866474</v>
      </c>
      <c r="H335" s="100">
        <v>4052.5025021475981</v>
      </c>
      <c r="I335" s="100">
        <v>4052.5025021475981</v>
      </c>
      <c r="J335" s="100">
        <v>4052.5025021475981</v>
      </c>
      <c r="K335" s="100">
        <v>4052.5025021475981</v>
      </c>
      <c r="L335" s="153" t="s">
        <v>7</v>
      </c>
      <c r="M335" s="154"/>
      <c r="N335" s="154"/>
      <c r="O335" s="155"/>
    </row>
    <row r="336" spans="1:15" x14ac:dyDescent="0.2">
      <c r="A336" s="104">
        <v>6697</v>
      </c>
      <c r="B336" s="103">
        <v>5041.8</v>
      </c>
      <c r="C336" s="103">
        <v>-85.688294297548808</v>
      </c>
      <c r="D336" s="102">
        <v>21.588999999999999</v>
      </c>
      <c r="E336" s="101">
        <v>1.9618109270603066E-2</v>
      </c>
      <c r="F336" s="100">
        <v>3826.772569473615</v>
      </c>
      <c r="G336" s="100">
        <v>4017.833071287027</v>
      </c>
      <c r="H336" s="100">
        <v>4052.5025021475981</v>
      </c>
      <c r="I336" s="100">
        <v>4052.5025021475981</v>
      </c>
      <c r="J336" s="100">
        <v>4052.5025021475981</v>
      </c>
      <c r="K336" s="100">
        <v>4052.5025021475981</v>
      </c>
      <c r="L336" s="153" t="s">
        <v>187</v>
      </c>
      <c r="M336" s="154"/>
      <c r="N336" s="154"/>
      <c r="O336" s="155"/>
    </row>
    <row r="337" spans="1:15" x14ac:dyDescent="0.2">
      <c r="A337" s="104">
        <v>6698</v>
      </c>
      <c r="B337" s="103">
        <v>4961</v>
      </c>
      <c r="C337" s="103">
        <v>191.94147951047663</v>
      </c>
      <c r="D337" s="102">
        <v>20.036000000000001</v>
      </c>
      <c r="E337" s="101">
        <v>1.9654013383385328E-2</v>
      </c>
      <c r="F337" s="100">
        <v>3843.5885192487158</v>
      </c>
      <c r="G337" s="100">
        <v>4018.7177033524035</v>
      </c>
      <c r="H337" s="100">
        <v>4052.5025021475981</v>
      </c>
      <c r="I337" s="100">
        <v>4052.5025021475981</v>
      </c>
      <c r="J337" s="100">
        <v>4052.5025021475981</v>
      </c>
      <c r="K337" s="100">
        <v>4052.5025021475981</v>
      </c>
      <c r="L337" s="153" t="s">
        <v>136</v>
      </c>
      <c r="M337" s="154"/>
      <c r="N337" s="154"/>
      <c r="O337" s="155"/>
    </row>
    <row r="338" spans="1:15" x14ac:dyDescent="0.2">
      <c r="A338" s="104">
        <v>6699</v>
      </c>
      <c r="B338" s="103">
        <v>5047.3</v>
      </c>
      <c r="C338" s="103">
        <v>207.64830169969659</v>
      </c>
      <c r="D338" s="102">
        <v>19.861000000000001</v>
      </c>
      <c r="E338" s="101">
        <v>1.7773440400054866E-2</v>
      </c>
      <c r="F338" s="100">
        <v>3941.3162859954436</v>
      </c>
      <c r="G338" s="100">
        <v>4052.5025021475981</v>
      </c>
      <c r="H338" s="100">
        <v>4052.5025021475981</v>
      </c>
      <c r="I338" s="100">
        <v>4052.5025021475981</v>
      </c>
      <c r="J338" s="100">
        <v>4052.5025021475981</v>
      </c>
      <c r="K338" s="100">
        <v>4052.5025021475981</v>
      </c>
      <c r="L338" s="153" t="s">
        <v>136</v>
      </c>
      <c r="M338" s="154"/>
      <c r="N338" s="154"/>
      <c r="O338" s="155"/>
    </row>
    <row r="339" spans="1:15" x14ac:dyDescent="0.2">
      <c r="A339" s="104">
        <v>6700</v>
      </c>
      <c r="B339" s="103">
        <v>5188.7</v>
      </c>
      <c r="C339" s="103">
        <v>196.7909657289413</v>
      </c>
      <c r="D339" s="102">
        <v>26.062000000000001</v>
      </c>
      <c r="E339" s="101">
        <v>2.1018368482522875E-2</v>
      </c>
      <c r="F339" s="100">
        <v>3707.0783407994709</v>
      </c>
      <c r="G339" s="100">
        <v>3931.1644531494167</v>
      </c>
      <c r="H339" s="100">
        <v>4052.5025021475981</v>
      </c>
      <c r="I339" s="100">
        <v>4052.5025021475981</v>
      </c>
      <c r="J339" s="100">
        <v>4052.5025021475981</v>
      </c>
      <c r="K339" s="100">
        <v>4052.5025021475981</v>
      </c>
      <c r="L339" s="153" t="s">
        <v>7</v>
      </c>
      <c r="M339" s="154"/>
      <c r="N339" s="154"/>
      <c r="O339" s="155"/>
    </row>
    <row r="340" spans="1:15" x14ac:dyDescent="0.2">
      <c r="A340" s="104">
        <v>6701</v>
      </c>
      <c r="B340" s="103">
        <v>5221.3999999999996</v>
      </c>
      <c r="C340" s="103">
        <v>-11.477095938034147</v>
      </c>
      <c r="D340" s="102">
        <v>28.594999999999999</v>
      </c>
      <c r="E340" s="101">
        <v>2.2597408010672001E-2</v>
      </c>
      <c r="F340" s="100">
        <v>3585.9205172699412</v>
      </c>
      <c r="G340" s="100">
        <v>3829.4177966408492</v>
      </c>
      <c r="H340" s="100">
        <v>4018.5939310238227</v>
      </c>
      <c r="I340" s="100">
        <v>4052.5025021475981</v>
      </c>
      <c r="J340" s="100">
        <v>4052.5025021475981</v>
      </c>
      <c r="K340" s="100">
        <v>4052.5025021475981</v>
      </c>
      <c r="L340" s="153" t="s">
        <v>7</v>
      </c>
      <c r="M340" s="154"/>
      <c r="N340" s="154"/>
      <c r="O340" s="155"/>
    </row>
    <row r="341" spans="1:15" x14ac:dyDescent="0.2">
      <c r="A341" s="104">
        <v>6703</v>
      </c>
      <c r="B341" s="103">
        <v>5388.9</v>
      </c>
      <c r="C341" s="103">
        <v>40.347584678358658</v>
      </c>
      <c r="D341" s="102">
        <v>29.248000000000001</v>
      </c>
      <c r="E341" s="101">
        <v>2.0254394793860302E-2</v>
      </c>
      <c r="F341" s="100">
        <v>3708.0008859236473</v>
      </c>
      <c r="G341" s="100">
        <v>3964.183775360425</v>
      </c>
      <c r="H341" s="100">
        <v>4052.5025021475981</v>
      </c>
      <c r="I341" s="100">
        <v>4052.5025021475981</v>
      </c>
      <c r="J341" s="100">
        <v>4052.5025021475981</v>
      </c>
      <c r="K341" s="100">
        <v>4052.5025021475981</v>
      </c>
      <c r="L341" s="153" t="s">
        <v>7</v>
      </c>
      <c r="M341" s="154"/>
      <c r="N341" s="154"/>
      <c r="O341" s="155"/>
    </row>
    <row r="342" spans="1:15" x14ac:dyDescent="0.2">
      <c r="A342" s="104">
        <v>6704</v>
      </c>
      <c r="B342" s="103">
        <v>5378.4</v>
      </c>
      <c r="C342" s="103">
        <v>37.484178830147613</v>
      </c>
      <c r="D342" s="102">
        <v>28.277000000000001</v>
      </c>
      <c r="E342" s="101">
        <v>1.9682009648383902E-2</v>
      </c>
      <c r="F342" s="100">
        <v>3752.6530658858783</v>
      </c>
      <c r="G342" s="100">
        <v>4001.7875827530211</v>
      </c>
      <c r="H342" s="100">
        <v>4052.5025021475981</v>
      </c>
      <c r="I342" s="100">
        <v>4052.5025021475981</v>
      </c>
      <c r="J342" s="100">
        <v>4052.5025021475981</v>
      </c>
      <c r="K342" s="100">
        <v>4052.5025021475981</v>
      </c>
      <c r="L342" s="153" t="s">
        <v>7</v>
      </c>
      <c r="M342" s="154"/>
      <c r="N342" s="154"/>
      <c r="O342" s="155"/>
    </row>
    <row r="343" spans="1:15" x14ac:dyDescent="0.2">
      <c r="A343" s="104">
        <v>6705</v>
      </c>
      <c r="B343" s="103">
        <v>5640.3</v>
      </c>
      <c r="C343" s="103">
        <v>-242.19981248808935</v>
      </c>
      <c r="D343" s="102">
        <v>27.704999999999998</v>
      </c>
      <c r="E343" s="101">
        <v>1.607539646334229E-2</v>
      </c>
      <c r="F343" s="100">
        <v>4039.4084129326566</v>
      </c>
      <c r="G343" s="100">
        <v>4052.5025021475981</v>
      </c>
      <c r="H343" s="100">
        <v>4052.5025021475981</v>
      </c>
      <c r="I343" s="100">
        <v>4052.5025021475981</v>
      </c>
      <c r="J343" s="100">
        <v>4052.5025021475981</v>
      </c>
      <c r="K343" s="100">
        <v>4052.5025021475981</v>
      </c>
      <c r="L343" s="153" t="s">
        <v>236</v>
      </c>
      <c r="M343" s="154"/>
      <c r="N343" s="154"/>
      <c r="O343" s="155"/>
    </row>
    <row r="344" spans="1:15" x14ac:dyDescent="0.2">
      <c r="A344" s="104">
        <v>6706</v>
      </c>
      <c r="B344" s="103">
        <v>6284.9</v>
      </c>
      <c r="C344" s="103">
        <v>-233.23342638396872</v>
      </c>
      <c r="D344" s="102">
        <v>46.061999999999998</v>
      </c>
      <c r="E344" s="101">
        <v>1.9656625026859598E-2</v>
      </c>
      <c r="F344" s="100">
        <v>3557.5252525342007</v>
      </c>
      <c r="G344" s="100">
        <v>3974.676498464928</v>
      </c>
      <c r="H344" s="100">
        <v>4052.5025021475981</v>
      </c>
      <c r="I344" s="100">
        <v>4052.5025021475981</v>
      </c>
      <c r="J344" s="100">
        <v>4052.5025021475981</v>
      </c>
      <c r="K344" s="100">
        <v>4052.5025021475981</v>
      </c>
      <c r="L344" s="153" t="s">
        <v>6</v>
      </c>
      <c r="M344" s="154"/>
      <c r="N344" s="154"/>
      <c r="O344" s="155"/>
    </row>
    <row r="345" spans="1:15" x14ac:dyDescent="0.2">
      <c r="A345" s="104">
        <v>6778</v>
      </c>
      <c r="B345" s="103">
        <v>4422.6000000000004</v>
      </c>
      <c r="C345" s="103">
        <v>-68.171581416944292</v>
      </c>
      <c r="D345" s="102">
        <v>12.749000000000001</v>
      </c>
      <c r="E345" s="101">
        <v>2.8558953594212493E-2</v>
      </c>
      <c r="F345" s="100">
        <v>3764.9324324314271</v>
      </c>
      <c r="G345" s="100">
        <v>3865.1359351826823</v>
      </c>
      <c r="H345" s="100">
        <v>3941.4973137463267</v>
      </c>
      <c r="I345" s="100">
        <v>3997.614598288751</v>
      </c>
      <c r="J345" s="100">
        <v>4052.5025021475981</v>
      </c>
      <c r="K345" s="100">
        <v>4052.5025021475981</v>
      </c>
      <c r="L345" s="153" t="s">
        <v>11</v>
      </c>
      <c r="M345" s="154"/>
      <c r="N345" s="154"/>
      <c r="O345" s="155"/>
    </row>
    <row r="346" spans="1:15" x14ac:dyDescent="0.2">
      <c r="A346" s="104">
        <v>6779</v>
      </c>
      <c r="B346" s="103">
        <v>4447.8</v>
      </c>
      <c r="C346" s="103">
        <v>-58.05818286211781</v>
      </c>
      <c r="D346" s="102">
        <v>13.845000000000001</v>
      </c>
      <c r="E346" s="101">
        <v>2.9505976218316306E-2</v>
      </c>
      <c r="F346" s="100">
        <v>3727.6428628992685</v>
      </c>
      <c r="G346" s="100">
        <v>3832.0681115561665</v>
      </c>
      <c r="H346" s="100">
        <v>3917.3225955077078</v>
      </c>
      <c r="I346" s="100">
        <v>3980.433726707301</v>
      </c>
      <c r="J346" s="100">
        <v>4052.5025021475981</v>
      </c>
      <c r="K346" s="100">
        <v>4052.5025021475981</v>
      </c>
      <c r="L346" s="153" t="s">
        <v>11</v>
      </c>
      <c r="M346" s="154"/>
      <c r="N346" s="154"/>
      <c r="O346" s="155"/>
    </row>
    <row r="347" spans="1:15" x14ac:dyDescent="0.2">
      <c r="A347" s="104">
        <v>6780</v>
      </c>
      <c r="B347" s="103">
        <v>4460.7</v>
      </c>
      <c r="C347" s="103">
        <v>-57.092706695715727</v>
      </c>
      <c r="D347" s="102">
        <v>13.932</v>
      </c>
      <c r="E347" s="101">
        <v>2.8790214439148726E-2</v>
      </c>
      <c r="F347" s="100">
        <v>3734.1924119440591</v>
      </c>
      <c r="G347" s="100">
        <v>3840.8558900959447</v>
      </c>
      <c r="H347" s="100">
        <v>3926.1268846306266</v>
      </c>
      <c r="I347" s="100">
        <v>3988.9955138471714</v>
      </c>
      <c r="J347" s="100">
        <v>4052.5025021475981</v>
      </c>
      <c r="K347" s="100">
        <v>4052.5025021475981</v>
      </c>
      <c r="L347" s="153" t="s">
        <v>11</v>
      </c>
      <c r="M347" s="154"/>
      <c r="N347" s="154"/>
      <c r="O347" s="155"/>
    </row>
    <row r="348" spans="1:15" x14ac:dyDescent="0.2">
      <c r="A348" s="104">
        <v>6781</v>
      </c>
      <c r="B348" s="103">
        <v>4464.2</v>
      </c>
      <c r="C348" s="103">
        <v>-47.992086273546846</v>
      </c>
      <c r="D348" s="102">
        <v>13.478</v>
      </c>
      <c r="E348" s="101">
        <v>2.7441113237606764E-2</v>
      </c>
      <c r="F348" s="100">
        <v>3761.5432462451149</v>
      </c>
      <c r="G348" s="100">
        <v>3868.5156502314353</v>
      </c>
      <c r="H348" s="100">
        <v>3950.2759025227901</v>
      </c>
      <c r="I348" s="100">
        <v>4010.4063631120434</v>
      </c>
      <c r="J348" s="100">
        <v>4052.5025021475981</v>
      </c>
      <c r="K348" s="100">
        <v>4052.5025021475981</v>
      </c>
      <c r="L348" s="153" t="s">
        <v>11</v>
      </c>
      <c r="M348" s="154"/>
      <c r="N348" s="154"/>
      <c r="O348" s="155"/>
    </row>
    <row r="349" spans="1:15" x14ac:dyDescent="0.2">
      <c r="A349" s="104">
        <v>6782</v>
      </c>
      <c r="B349" s="103">
        <v>4435.8</v>
      </c>
      <c r="C349" s="103">
        <v>-105.13107957380667</v>
      </c>
      <c r="D349" s="102">
        <v>13.164999999999999</v>
      </c>
      <c r="E349" s="101">
        <v>2.8655675165111329E-2</v>
      </c>
      <c r="F349" s="100">
        <v>3754.2389541127436</v>
      </c>
      <c r="G349" s="100">
        <v>3856.4894041079074</v>
      </c>
      <c r="H349" s="100">
        <v>3935.9071175620215</v>
      </c>
      <c r="I349" s="100">
        <v>3994.3723639876926</v>
      </c>
      <c r="J349" s="100">
        <v>4052.5025021475981</v>
      </c>
      <c r="K349" s="100">
        <v>4052.5025021475981</v>
      </c>
      <c r="L349" s="153" t="s">
        <v>11</v>
      </c>
      <c r="M349" s="154"/>
      <c r="N349" s="154"/>
      <c r="O349" s="155"/>
    </row>
    <row r="350" spans="1:15" x14ac:dyDescent="0.2">
      <c r="A350" s="104">
        <v>6783</v>
      </c>
      <c r="B350" s="103">
        <v>4582.3</v>
      </c>
      <c r="C350" s="103">
        <v>-133.37547396549789</v>
      </c>
      <c r="D350" s="102">
        <v>16.986999999999998</v>
      </c>
      <c r="E350" s="101">
        <v>2.7946892521661767E-2</v>
      </c>
      <c r="F350" s="100">
        <v>3668.73456169467</v>
      </c>
      <c r="G350" s="100">
        <v>3801.7413358366935</v>
      </c>
      <c r="H350" s="100">
        <v>3908.8660310724872</v>
      </c>
      <c r="I350" s="100">
        <v>3988.4829675192254</v>
      </c>
      <c r="J350" s="100">
        <v>4052.5025021475981</v>
      </c>
      <c r="K350" s="100">
        <v>4052.5025021475981</v>
      </c>
      <c r="L350" s="153" t="s">
        <v>11</v>
      </c>
      <c r="M350" s="154"/>
      <c r="N350" s="154"/>
      <c r="O350" s="155"/>
    </row>
    <row r="351" spans="1:15" x14ac:dyDescent="0.2">
      <c r="A351" s="104">
        <v>6784</v>
      </c>
      <c r="B351" s="103">
        <v>4572.8</v>
      </c>
      <c r="C351" s="103">
        <v>-64.23361050687474</v>
      </c>
      <c r="D351" s="102">
        <v>17.46</v>
      </c>
      <c r="E351" s="101">
        <v>2.9367275919373451E-2</v>
      </c>
      <c r="F351" s="100">
        <v>3633.6556935666576</v>
      </c>
      <c r="G351" s="100">
        <v>3770.4191914305875</v>
      </c>
      <c r="H351" s="100">
        <v>3877.5374406234328</v>
      </c>
      <c r="I351" s="100">
        <v>3961.5837964350521</v>
      </c>
      <c r="J351" s="100">
        <v>4052.5025021475981</v>
      </c>
      <c r="K351" s="100">
        <v>4052.5025021475981</v>
      </c>
      <c r="L351" s="153" t="s">
        <v>11</v>
      </c>
      <c r="M351" s="154"/>
      <c r="N351" s="154"/>
      <c r="O351" s="155"/>
    </row>
    <row r="352" spans="1:15" x14ac:dyDescent="0.2">
      <c r="A352" s="104">
        <v>6796</v>
      </c>
      <c r="B352" s="103">
        <v>4527.1000000000004</v>
      </c>
      <c r="C352" s="103">
        <v>-130.93601265083518</v>
      </c>
      <c r="D352" s="102">
        <v>16.884</v>
      </c>
      <c r="E352" s="101">
        <v>3.0980537747143062E-2</v>
      </c>
      <c r="F352" s="100">
        <v>3623.9445713985024</v>
      </c>
      <c r="G352" s="100">
        <v>3756.9325177843371</v>
      </c>
      <c r="H352" s="100">
        <v>3857.7120608890955</v>
      </c>
      <c r="I352" s="100">
        <v>3938.3959081894877</v>
      </c>
      <c r="J352" s="100">
        <v>4052.5025021475981</v>
      </c>
      <c r="K352" s="100">
        <v>4052.5025021475981</v>
      </c>
      <c r="L352" s="153" t="s">
        <v>11</v>
      </c>
      <c r="M352" s="154"/>
      <c r="N352" s="154"/>
      <c r="O352" s="155"/>
    </row>
    <row r="353" spans="1:15" x14ac:dyDescent="0.2">
      <c r="A353" s="104">
        <v>6798</v>
      </c>
      <c r="B353" s="103">
        <v>4400.2</v>
      </c>
      <c r="C353" s="103">
        <v>-119.21305181943139</v>
      </c>
      <c r="D353" s="102">
        <v>12.021000000000001</v>
      </c>
      <c r="E353" s="101">
        <v>2.8300621963901384E-2</v>
      </c>
      <c r="F353" s="100">
        <v>3785.207754353788</v>
      </c>
      <c r="G353" s="100">
        <v>3881.528668214607</v>
      </c>
      <c r="H353" s="100">
        <v>3952.6001314917562</v>
      </c>
      <c r="I353" s="100">
        <v>4004.3090077072225</v>
      </c>
      <c r="J353" s="100">
        <v>4052.5025021475981</v>
      </c>
      <c r="K353" s="100">
        <v>4052.5025021475981</v>
      </c>
      <c r="L353" s="153" t="s">
        <v>11</v>
      </c>
      <c r="M353" s="154"/>
      <c r="N353" s="154"/>
      <c r="O353" s="155"/>
    </row>
    <row r="354" spans="1:15" x14ac:dyDescent="0.2">
      <c r="A354" s="104">
        <v>6800</v>
      </c>
      <c r="B354" s="103">
        <v>4453.2</v>
      </c>
      <c r="C354" s="103">
        <v>-98.53431414242155</v>
      </c>
      <c r="D354" s="102">
        <v>12.845000000000001</v>
      </c>
      <c r="E354" s="101">
        <v>2.6617003694307095E-2</v>
      </c>
      <c r="F354" s="100">
        <v>3786.4991686353396</v>
      </c>
      <c r="G354" s="100">
        <v>3891.1335883602119</v>
      </c>
      <c r="H354" s="100">
        <v>3968.156503951453</v>
      </c>
      <c r="I354" s="100">
        <v>4024.4535726954996</v>
      </c>
      <c r="J354" s="100">
        <v>4052.5025021475981</v>
      </c>
      <c r="K354" s="100">
        <v>4052.5025021475981</v>
      </c>
      <c r="L354" s="153" t="s">
        <v>11</v>
      </c>
      <c r="M354" s="154"/>
      <c r="N354" s="154"/>
      <c r="O354" s="155"/>
    </row>
    <row r="355" spans="1:15" x14ac:dyDescent="0.2">
      <c r="A355" s="104">
        <v>6801</v>
      </c>
      <c r="B355" s="103">
        <v>4582</v>
      </c>
      <c r="C355" s="103">
        <v>-152.16917017624056</v>
      </c>
      <c r="D355" s="102">
        <v>16.388000000000002</v>
      </c>
      <c r="E355" s="101">
        <v>2.6831387151164787E-2</v>
      </c>
      <c r="F355" s="100">
        <v>3705.2100394256108</v>
      </c>
      <c r="G355" s="100">
        <v>3832.4026539753672</v>
      </c>
      <c r="H355" s="100">
        <v>3935.5943916340793</v>
      </c>
      <c r="I355" s="100">
        <v>4011.9139492099903</v>
      </c>
      <c r="J355" s="100">
        <v>4052.5025021475981</v>
      </c>
      <c r="K355" s="100">
        <v>4052.5025021475981</v>
      </c>
      <c r="L355" s="153" t="s">
        <v>11</v>
      </c>
      <c r="M355" s="154"/>
      <c r="N355" s="154"/>
      <c r="O355" s="155"/>
    </row>
    <row r="356" spans="1:15" x14ac:dyDescent="0.2">
      <c r="A356" s="104">
        <v>9439</v>
      </c>
      <c r="B356" s="103">
        <v>4907</v>
      </c>
      <c r="C356" s="103">
        <v>-98.862659949462014</v>
      </c>
      <c r="D356" s="102">
        <v>16.213999999999999</v>
      </c>
      <c r="E356" s="101">
        <v>1.6423900800777935E-2</v>
      </c>
      <c r="F356" s="100">
        <v>4026.3320599289095</v>
      </c>
      <c r="G356" s="100">
        <v>4052.5025021475981</v>
      </c>
      <c r="H356" s="100">
        <v>4052.5025021475981</v>
      </c>
      <c r="I356" s="100">
        <v>4052.5025021475981</v>
      </c>
      <c r="J356" s="100">
        <v>4052.5025021475981</v>
      </c>
      <c r="K356" s="100">
        <v>4052.5025021475981</v>
      </c>
      <c r="L356" s="153" t="s">
        <v>134</v>
      </c>
      <c r="M356" s="154"/>
      <c r="N356" s="154"/>
      <c r="O356" s="155"/>
    </row>
    <row r="357" spans="1:15" x14ac:dyDescent="0.2">
      <c r="A357" s="104">
        <v>9445</v>
      </c>
      <c r="B357" s="103">
        <v>4939.3</v>
      </c>
      <c r="C357" s="103">
        <v>-118.4676221753046</v>
      </c>
      <c r="D357" s="102">
        <v>16.911000000000001</v>
      </c>
      <c r="E357" s="101">
        <v>1.6611925681300856E-2</v>
      </c>
      <c r="F357" s="100">
        <v>4015.7170200765422</v>
      </c>
      <c r="G357" s="100">
        <v>4052.5025021475981</v>
      </c>
      <c r="H357" s="100">
        <v>4052.5025021475981</v>
      </c>
      <c r="I357" s="100">
        <v>4052.5025021475981</v>
      </c>
      <c r="J357" s="100">
        <v>4052.5025021475981</v>
      </c>
      <c r="K357" s="100">
        <v>4052.5025021475981</v>
      </c>
      <c r="L357" s="153" t="s">
        <v>134</v>
      </c>
      <c r="M357" s="154"/>
      <c r="N357" s="154"/>
      <c r="O357" s="155"/>
    </row>
    <row r="358" spans="1:15" x14ac:dyDescent="0.2">
      <c r="A358" s="104">
        <v>9447</v>
      </c>
      <c r="B358" s="103">
        <v>4958.2</v>
      </c>
      <c r="C358" s="103">
        <v>-128.81417032749999</v>
      </c>
      <c r="D358" s="102">
        <v>17.097999999999999</v>
      </c>
      <c r="E358" s="101">
        <v>1.6470578783130765E-2</v>
      </c>
      <c r="F358" s="100">
        <v>4022.7160824995599</v>
      </c>
      <c r="G358" s="100">
        <v>4052.5025021475981</v>
      </c>
      <c r="H358" s="100">
        <v>4052.5025021475981</v>
      </c>
      <c r="I358" s="100">
        <v>4052.5025021475981</v>
      </c>
      <c r="J358" s="100">
        <v>4052.5025021475981</v>
      </c>
      <c r="K358" s="100">
        <v>4052.5025021475981</v>
      </c>
      <c r="L358" s="153" t="s">
        <v>134</v>
      </c>
      <c r="M358" s="154"/>
      <c r="N358" s="154"/>
      <c r="O358" s="155"/>
    </row>
    <row r="359" spans="1:15" x14ac:dyDescent="0.2">
      <c r="A359" s="104">
        <v>9461</v>
      </c>
      <c r="B359" s="103">
        <v>4913</v>
      </c>
      <c r="C359" s="103">
        <v>-104.67779643042901</v>
      </c>
      <c r="D359" s="102">
        <v>16.524000000000001</v>
      </c>
      <c r="E359" s="101">
        <v>1.6670052272544172E-2</v>
      </c>
      <c r="F359" s="100">
        <v>4013.6737757879628</v>
      </c>
      <c r="G359" s="100">
        <v>4052.5025021475981</v>
      </c>
      <c r="H359" s="100">
        <v>4052.5025021475981</v>
      </c>
      <c r="I359" s="100">
        <v>4052.5025021475981</v>
      </c>
      <c r="J359" s="100">
        <v>4052.5025021475981</v>
      </c>
      <c r="K359" s="100">
        <v>4052.5025021475981</v>
      </c>
      <c r="L359" s="153" t="s">
        <v>134</v>
      </c>
      <c r="M359" s="154"/>
      <c r="N359" s="154"/>
      <c r="O359" s="155"/>
    </row>
    <row r="360" spans="1:15" x14ac:dyDescent="0.2">
      <c r="A360" s="104">
        <v>9462</v>
      </c>
      <c r="B360" s="103">
        <v>4921.3999999999996</v>
      </c>
      <c r="C360" s="103">
        <v>-109.17407829949151</v>
      </c>
      <c r="D360" s="102">
        <v>16.759</v>
      </c>
      <c r="E360" s="101">
        <v>1.6779408988538729E-2</v>
      </c>
      <c r="F360" s="100">
        <v>4006.8636961145066</v>
      </c>
      <c r="G360" s="100">
        <v>4052.5025021475981</v>
      </c>
      <c r="H360" s="100">
        <v>4052.5025021475981</v>
      </c>
      <c r="I360" s="100">
        <v>4052.5025021475981</v>
      </c>
      <c r="J360" s="100">
        <v>4052.5025021475981</v>
      </c>
      <c r="K360" s="100">
        <v>4052.5025021475981</v>
      </c>
      <c r="L360" s="153" t="s">
        <v>134</v>
      </c>
      <c r="M360" s="154"/>
      <c r="N360" s="154"/>
      <c r="O360" s="155"/>
    </row>
    <row r="361" spans="1:15" x14ac:dyDescent="0.2">
      <c r="A361" s="104">
        <v>9467</v>
      </c>
      <c r="B361" s="103">
        <v>4967</v>
      </c>
      <c r="C361" s="103">
        <v>-133.45904183006095</v>
      </c>
      <c r="D361" s="102">
        <v>17.087</v>
      </c>
      <c r="E361" s="101">
        <v>1.6300120376965804E-2</v>
      </c>
      <c r="F361" s="100">
        <v>4031.2895442143604</v>
      </c>
      <c r="G361" s="100">
        <v>4052.5025021475981</v>
      </c>
      <c r="H361" s="100">
        <v>4052.5025021475981</v>
      </c>
      <c r="I361" s="100">
        <v>4052.5025021475981</v>
      </c>
      <c r="J361" s="100">
        <v>4052.5025021475981</v>
      </c>
      <c r="K361" s="100">
        <v>4052.5025021475981</v>
      </c>
      <c r="L361" s="153" t="s">
        <v>134</v>
      </c>
      <c r="M361" s="154"/>
      <c r="N361" s="154"/>
      <c r="O361" s="155"/>
    </row>
    <row r="362" spans="1:15" x14ac:dyDescent="0.2">
      <c r="A362" s="104">
        <v>9477</v>
      </c>
      <c r="B362" s="103">
        <v>4948.7</v>
      </c>
      <c r="C362" s="103">
        <v>-123.78927521907249</v>
      </c>
      <c r="D362" s="102">
        <v>17.035</v>
      </c>
      <c r="E362" s="101">
        <v>1.65761893759345E-2</v>
      </c>
      <c r="F362" s="100">
        <v>4017.3000475222357</v>
      </c>
      <c r="G362" s="100">
        <v>4052.5025021475981</v>
      </c>
      <c r="H362" s="100">
        <v>4052.5025021475981</v>
      </c>
      <c r="I362" s="100">
        <v>4052.5025021475981</v>
      </c>
      <c r="J362" s="100">
        <v>4052.5025021475981</v>
      </c>
      <c r="K362" s="100">
        <v>4052.5025021475981</v>
      </c>
      <c r="L362" s="153" t="s">
        <v>134</v>
      </c>
      <c r="M362" s="154"/>
      <c r="N362" s="154"/>
      <c r="O362" s="155"/>
    </row>
    <row r="363" spans="1:15" x14ac:dyDescent="0.2">
      <c r="A363" s="104">
        <v>9482</v>
      </c>
      <c r="B363" s="103">
        <v>4929.7</v>
      </c>
      <c r="C363" s="103">
        <v>-113.48531809236314</v>
      </c>
      <c r="D363" s="102">
        <v>16.835999999999999</v>
      </c>
      <c r="E363" s="101">
        <v>1.6708136934629067E-2</v>
      </c>
      <c r="F363" s="100">
        <v>4010.7552023840235</v>
      </c>
      <c r="G363" s="100">
        <v>4052.5025021475981</v>
      </c>
      <c r="H363" s="100">
        <v>4052.5025021475981</v>
      </c>
      <c r="I363" s="100">
        <v>4052.5025021475981</v>
      </c>
      <c r="J363" s="100">
        <v>4052.5025021475981</v>
      </c>
      <c r="K363" s="100">
        <v>4052.5025021475981</v>
      </c>
      <c r="L363" s="153" t="s">
        <v>134</v>
      </c>
      <c r="M363" s="154"/>
      <c r="N363" s="154"/>
      <c r="O363" s="155"/>
    </row>
    <row r="364" spans="1:15" ht="13.5" thickBot="1" x14ac:dyDescent="0.25">
      <c r="A364" s="99">
        <v>9518</v>
      </c>
      <c r="B364" s="98">
        <v>4836.5</v>
      </c>
      <c r="C364" s="98">
        <v>-118.40309304359394</v>
      </c>
      <c r="D364" s="97">
        <v>18.8</v>
      </c>
      <c r="E364" s="96">
        <v>2.1197953037946058E-2</v>
      </c>
      <c r="F364" s="95">
        <v>3796.6315973220071</v>
      </c>
      <c r="G364" s="95">
        <v>3961.776882284631</v>
      </c>
      <c r="H364" s="95">
        <v>4052.5025021475981</v>
      </c>
      <c r="I364" s="95">
        <v>4052.5025021475981</v>
      </c>
      <c r="J364" s="95">
        <v>4052.5025021475981</v>
      </c>
      <c r="K364" s="95">
        <v>4052.5025021475981</v>
      </c>
      <c r="L364" s="162" t="s">
        <v>133</v>
      </c>
      <c r="M364" s="163"/>
      <c r="N364" s="163"/>
      <c r="O364" s="164"/>
    </row>
    <row r="365" spans="1:15" x14ac:dyDescent="0.2">
      <c r="A365" s="93" t="s">
        <v>234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5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5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5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331">
    <mergeCell ref="L355:O355"/>
    <mergeCell ref="L356:O356"/>
    <mergeCell ref="L357:O357"/>
    <mergeCell ref="L364:O364"/>
    <mergeCell ref="L358:O358"/>
    <mergeCell ref="L359:O359"/>
    <mergeCell ref="L360:O360"/>
    <mergeCell ref="L361:O361"/>
    <mergeCell ref="L362:O362"/>
    <mergeCell ref="L363:O363"/>
    <mergeCell ref="L343:O343"/>
    <mergeCell ref="L344:O344"/>
    <mergeCell ref="L345:O345"/>
    <mergeCell ref="L346:O346"/>
    <mergeCell ref="L347:O347"/>
    <mergeCell ref="L348:O348"/>
    <mergeCell ref="L352:O352"/>
    <mergeCell ref="L353:O353"/>
    <mergeCell ref="L354:O354"/>
    <mergeCell ref="L319:O319"/>
    <mergeCell ref="L320:O320"/>
    <mergeCell ref="L321:O321"/>
    <mergeCell ref="L322:O322"/>
    <mergeCell ref="L323:O323"/>
    <mergeCell ref="L324:O324"/>
    <mergeCell ref="L349:O349"/>
    <mergeCell ref="L350:O350"/>
    <mergeCell ref="L351:O351"/>
    <mergeCell ref="L328:O328"/>
    <mergeCell ref="L329:O329"/>
    <mergeCell ref="L330:O330"/>
    <mergeCell ref="L331:O331"/>
    <mergeCell ref="L332:O332"/>
    <mergeCell ref="L333:O333"/>
    <mergeCell ref="L334:O334"/>
    <mergeCell ref="L335:O335"/>
    <mergeCell ref="L336:O336"/>
    <mergeCell ref="L337:O337"/>
    <mergeCell ref="L338:O338"/>
    <mergeCell ref="L339:O339"/>
    <mergeCell ref="L340:O340"/>
    <mergeCell ref="L341:O341"/>
    <mergeCell ref="L342:O342"/>
    <mergeCell ref="L295:O295"/>
    <mergeCell ref="L296:O296"/>
    <mergeCell ref="L297:O297"/>
    <mergeCell ref="L298:O298"/>
    <mergeCell ref="L299:O299"/>
    <mergeCell ref="L300:O300"/>
    <mergeCell ref="L325:O325"/>
    <mergeCell ref="L326:O326"/>
    <mergeCell ref="L327:O327"/>
    <mergeCell ref="L304:O304"/>
    <mergeCell ref="L305:O305"/>
    <mergeCell ref="L306:O306"/>
    <mergeCell ref="L307:O307"/>
    <mergeCell ref="L308:O308"/>
    <mergeCell ref="L309:O309"/>
    <mergeCell ref="L310:O310"/>
    <mergeCell ref="L311:O311"/>
    <mergeCell ref="L312:O312"/>
    <mergeCell ref="L313:O313"/>
    <mergeCell ref="L314:O314"/>
    <mergeCell ref="L315:O315"/>
    <mergeCell ref="L316:O316"/>
    <mergeCell ref="L317:O317"/>
    <mergeCell ref="L318:O318"/>
    <mergeCell ref="L271:O271"/>
    <mergeCell ref="L272:O272"/>
    <mergeCell ref="L273:O273"/>
    <mergeCell ref="L274:O274"/>
    <mergeCell ref="L275:O275"/>
    <mergeCell ref="L276:O276"/>
    <mergeCell ref="L301:O301"/>
    <mergeCell ref="L302:O302"/>
    <mergeCell ref="L303:O303"/>
    <mergeCell ref="L280:O280"/>
    <mergeCell ref="L281:O281"/>
    <mergeCell ref="L282:O282"/>
    <mergeCell ref="L283:O283"/>
    <mergeCell ref="L284:O284"/>
    <mergeCell ref="L285:O285"/>
    <mergeCell ref="L286:O286"/>
    <mergeCell ref="L287:O287"/>
    <mergeCell ref="L288:O288"/>
    <mergeCell ref="L289:O289"/>
    <mergeCell ref="L290:O290"/>
    <mergeCell ref="L291:O291"/>
    <mergeCell ref="L292:O292"/>
    <mergeCell ref="L293:O293"/>
    <mergeCell ref="L294:O294"/>
    <mergeCell ref="L247:O247"/>
    <mergeCell ref="L248:O248"/>
    <mergeCell ref="L249:O249"/>
    <mergeCell ref="L250:O250"/>
    <mergeCell ref="L251:O251"/>
    <mergeCell ref="L252:O252"/>
    <mergeCell ref="L277:O277"/>
    <mergeCell ref="L278:O278"/>
    <mergeCell ref="L279:O279"/>
    <mergeCell ref="L256:O256"/>
    <mergeCell ref="L257:O257"/>
    <mergeCell ref="L258:O258"/>
    <mergeCell ref="L259:O259"/>
    <mergeCell ref="L260:O260"/>
    <mergeCell ref="L261:O261"/>
    <mergeCell ref="L262:O262"/>
    <mergeCell ref="L263:O263"/>
    <mergeCell ref="L264:O264"/>
    <mergeCell ref="L265:O265"/>
    <mergeCell ref="L266:O266"/>
    <mergeCell ref="L267:O267"/>
    <mergeCell ref="L268:O268"/>
    <mergeCell ref="L269:O269"/>
    <mergeCell ref="L270:O270"/>
    <mergeCell ref="L223:O223"/>
    <mergeCell ref="L224:O224"/>
    <mergeCell ref="L225:O225"/>
    <mergeCell ref="L226:O226"/>
    <mergeCell ref="L227:O227"/>
    <mergeCell ref="L228:O228"/>
    <mergeCell ref="L253:O253"/>
    <mergeCell ref="L254:O254"/>
    <mergeCell ref="L255:O255"/>
    <mergeCell ref="L232:O232"/>
    <mergeCell ref="L233:O233"/>
    <mergeCell ref="L234:O234"/>
    <mergeCell ref="L235:O235"/>
    <mergeCell ref="L236:O236"/>
    <mergeCell ref="L237:O237"/>
    <mergeCell ref="L238:O238"/>
    <mergeCell ref="L239:O239"/>
    <mergeCell ref="L240:O240"/>
    <mergeCell ref="L241:O241"/>
    <mergeCell ref="L242:O242"/>
    <mergeCell ref="L243:O243"/>
    <mergeCell ref="L244:O244"/>
    <mergeCell ref="L245:O245"/>
    <mergeCell ref="L246:O246"/>
    <mergeCell ref="L199:O199"/>
    <mergeCell ref="L200:O200"/>
    <mergeCell ref="L201:O201"/>
    <mergeCell ref="L202:O202"/>
    <mergeCell ref="L203:O203"/>
    <mergeCell ref="L204:O204"/>
    <mergeCell ref="L229:O229"/>
    <mergeCell ref="L230:O230"/>
    <mergeCell ref="L231:O231"/>
    <mergeCell ref="L208:O208"/>
    <mergeCell ref="L209:O209"/>
    <mergeCell ref="L210:O210"/>
    <mergeCell ref="L211:O211"/>
    <mergeCell ref="L212:O212"/>
    <mergeCell ref="L213:O213"/>
    <mergeCell ref="L214:O214"/>
    <mergeCell ref="L215:O215"/>
    <mergeCell ref="L216:O216"/>
    <mergeCell ref="L217:O217"/>
    <mergeCell ref="L218:O218"/>
    <mergeCell ref="L219:O219"/>
    <mergeCell ref="L220:O220"/>
    <mergeCell ref="L221:O221"/>
    <mergeCell ref="L222:O222"/>
    <mergeCell ref="L175:O175"/>
    <mergeCell ref="L176:O176"/>
    <mergeCell ref="L177:O177"/>
    <mergeCell ref="L178:O178"/>
    <mergeCell ref="L179:O179"/>
    <mergeCell ref="L180:O180"/>
    <mergeCell ref="L205:O205"/>
    <mergeCell ref="L206:O206"/>
    <mergeCell ref="L207:O207"/>
    <mergeCell ref="L184:O184"/>
    <mergeCell ref="L185:O185"/>
    <mergeCell ref="L186:O186"/>
    <mergeCell ref="L187:O187"/>
    <mergeCell ref="L188:O188"/>
    <mergeCell ref="L189:O189"/>
    <mergeCell ref="L190:O190"/>
    <mergeCell ref="L191:O191"/>
    <mergeCell ref="L192:O192"/>
    <mergeCell ref="L193:O193"/>
    <mergeCell ref="L194:O194"/>
    <mergeCell ref="L195:O195"/>
    <mergeCell ref="L196:O196"/>
    <mergeCell ref="L197:O197"/>
    <mergeCell ref="L198:O198"/>
    <mergeCell ref="L151:O151"/>
    <mergeCell ref="L152:O152"/>
    <mergeCell ref="L153:O153"/>
    <mergeCell ref="L154:O154"/>
    <mergeCell ref="L155:O155"/>
    <mergeCell ref="L156:O156"/>
    <mergeCell ref="L181:O181"/>
    <mergeCell ref="L182:O182"/>
    <mergeCell ref="L183:O183"/>
    <mergeCell ref="L160:O160"/>
    <mergeCell ref="L161:O161"/>
    <mergeCell ref="L162:O162"/>
    <mergeCell ref="L163:O163"/>
    <mergeCell ref="L164:O164"/>
    <mergeCell ref="L165:O165"/>
    <mergeCell ref="L166:O166"/>
    <mergeCell ref="L167:O167"/>
    <mergeCell ref="L168:O168"/>
    <mergeCell ref="L169:O169"/>
    <mergeCell ref="L170:O170"/>
    <mergeCell ref="L171:O171"/>
    <mergeCell ref="L172:O172"/>
    <mergeCell ref="L173:O173"/>
    <mergeCell ref="L174:O174"/>
    <mergeCell ref="L127:O127"/>
    <mergeCell ref="L128:O128"/>
    <mergeCell ref="L129:O129"/>
    <mergeCell ref="L130:O130"/>
    <mergeCell ref="L131:O131"/>
    <mergeCell ref="L132:O132"/>
    <mergeCell ref="L157:O157"/>
    <mergeCell ref="L158:O158"/>
    <mergeCell ref="L159:O159"/>
    <mergeCell ref="L136:O136"/>
    <mergeCell ref="L137:O137"/>
    <mergeCell ref="L138:O138"/>
    <mergeCell ref="L139:O139"/>
    <mergeCell ref="L140:O140"/>
    <mergeCell ref="L141:O141"/>
    <mergeCell ref="L142:O142"/>
    <mergeCell ref="L143:O143"/>
    <mergeCell ref="L144:O144"/>
    <mergeCell ref="L145:O145"/>
    <mergeCell ref="L146:O146"/>
    <mergeCell ref="L147:O147"/>
    <mergeCell ref="L148:O148"/>
    <mergeCell ref="L149:O149"/>
    <mergeCell ref="L150:O150"/>
    <mergeCell ref="L103:O103"/>
    <mergeCell ref="L104:O104"/>
    <mergeCell ref="L105:O105"/>
    <mergeCell ref="L106:O106"/>
    <mergeCell ref="L107:O107"/>
    <mergeCell ref="L108:O108"/>
    <mergeCell ref="L133:O133"/>
    <mergeCell ref="L134:O134"/>
    <mergeCell ref="L135:O135"/>
    <mergeCell ref="L112:O112"/>
    <mergeCell ref="L113:O113"/>
    <mergeCell ref="L114:O114"/>
    <mergeCell ref="L115:O115"/>
    <mergeCell ref="L116:O116"/>
    <mergeCell ref="L117:O117"/>
    <mergeCell ref="L118:O118"/>
    <mergeCell ref="L119:O119"/>
    <mergeCell ref="L120:O120"/>
    <mergeCell ref="L121:O121"/>
    <mergeCell ref="L122:O122"/>
    <mergeCell ref="L123:O123"/>
    <mergeCell ref="L124:O124"/>
    <mergeCell ref="L125:O125"/>
    <mergeCell ref="L126:O126"/>
    <mergeCell ref="L79:O79"/>
    <mergeCell ref="L80:O80"/>
    <mergeCell ref="L81:O81"/>
    <mergeCell ref="L82:O82"/>
    <mergeCell ref="L83:O83"/>
    <mergeCell ref="L84:O84"/>
    <mergeCell ref="L109:O109"/>
    <mergeCell ref="L110:O110"/>
    <mergeCell ref="L111:O111"/>
    <mergeCell ref="L88:O88"/>
    <mergeCell ref="L89:O89"/>
    <mergeCell ref="L90:O90"/>
    <mergeCell ref="L91:O91"/>
    <mergeCell ref="L92:O92"/>
    <mergeCell ref="L93:O93"/>
    <mergeCell ref="L94:O94"/>
    <mergeCell ref="L95:O95"/>
    <mergeCell ref="L96:O96"/>
    <mergeCell ref="L97:O97"/>
    <mergeCell ref="L98:O98"/>
    <mergeCell ref="L99:O99"/>
    <mergeCell ref="L100:O100"/>
    <mergeCell ref="L101:O101"/>
    <mergeCell ref="L102:O102"/>
    <mergeCell ref="L55:O55"/>
    <mergeCell ref="L56:O56"/>
    <mergeCell ref="L57:O57"/>
    <mergeCell ref="L58:O58"/>
    <mergeCell ref="L59:O59"/>
    <mergeCell ref="L60:O60"/>
    <mergeCell ref="L85:O85"/>
    <mergeCell ref="L86:O86"/>
    <mergeCell ref="L87:O87"/>
    <mergeCell ref="L64:O64"/>
    <mergeCell ref="L65:O65"/>
    <mergeCell ref="L66:O66"/>
    <mergeCell ref="L67:O67"/>
    <mergeCell ref="L68:O68"/>
    <mergeCell ref="L69:O69"/>
    <mergeCell ref="L70:O70"/>
    <mergeCell ref="L71:O71"/>
    <mergeCell ref="L72:O72"/>
    <mergeCell ref="L73:O73"/>
    <mergeCell ref="L74:O74"/>
    <mergeCell ref="L75:O75"/>
    <mergeCell ref="L76:O76"/>
    <mergeCell ref="L77:O77"/>
    <mergeCell ref="L78:O78"/>
    <mergeCell ref="L34:O34"/>
    <mergeCell ref="L35:O35"/>
    <mergeCell ref="L36:O36"/>
    <mergeCell ref="L37:O37"/>
    <mergeCell ref="L38:O38"/>
    <mergeCell ref="L39:O39"/>
    <mergeCell ref="L61:O61"/>
    <mergeCell ref="L62:O62"/>
    <mergeCell ref="L63:O63"/>
    <mergeCell ref="L40:O40"/>
    <mergeCell ref="L41:O41"/>
    <mergeCell ref="L42:O42"/>
    <mergeCell ref="L43:O43"/>
    <mergeCell ref="L44:O44"/>
    <mergeCell ref="L45:O45"/>
    <mergeCell ref="L46:O46"/>
    <mergeCell ref="L47:O47"/>
    <mergeCell ref="L48:O48"/>
    <mergeCell ref="L49:O49"/>
    <mergeCell ref="L50:O50"/>
    <mergeCell ref="L51:O51"/>
    <mergeCell ref="L52:O52"/>
    <mergeCell ref="L53:O53"/>
    <mergeCell ref="L54:O54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
Runway 34L
&amp;"Arial,Regular"&amp;10Obstacle Database: Obst 250226&amp;R&amp;"Arial,Bold"Avmap Pty Ltd
&amp;"Arial,Regular"Sydney</oddHeader>
    <oddFooter>&amp;L&amp;D&amp;C&amp;P&amp;R&amp;A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7DC32-58A7-45B2-BAEC-18A2003EB74C}">
  <sheetPr codeName="Sheet50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19.42578125" customWidth="1"/>
    <col min="16" max="16" width="3.7109375" customWidth="1"/>
    <col min="17" max="17" width="49.42578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1001</v>
      </c>
      <c r="B5" s="133">
        <v>3.0574022348225871E-2</v>
      </c>
      <c r="C5" s="132">
        <v>2204</v>
      </c>
      <c r="D5" s="131">
        <v>2450.1095636095456</v>
      </c>
      <c r="E5" s="132">
        <v>2204</v>
      </c>
      <c r="F5" s="131">
        <v>2482.3620469759712</v>
      </c>
      <c r="G5" s="132">
        <v>1001</v>
      </c>
      <c r="H5" s="131">
        <v>2498.9017096690941</v>
      </c>
      <c r="I5" s="132">
        <v>1001</v>
      </c>
      <c r="J5" s="131">
        <v>2508.8836828732947</v>
      </c>
      <c r="K5" s="132" t="s">
        <v>68</v>
      </c>
      <c r="L5" s="131">
        <v>2528.0003505953164</v>
      </c>
      <c r="M5" s="132" t="s">
        <v>68</v>
      </c>
      <c r="N5" s="131">
        <v>2528.0003505953164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2204</v>
      </c>
      <c r="B10" s="118">
        <v>2450.1095636095456</v>
      </c>
      <c r="C10" s="119">
        <v>2204</v>
      </c>
      <c r="D10" s="118">
        <v>2482.3620469759712</v>
      </c>
      <c r="E10" s="119">
        <v>1001</v>
      </c>
      <c r="F10" s="118">
        <v>2498.9017096690941</v>
      </c>
      <c r="G10" s="119">
        <v>1001</v>
      </c>
      <c r="H10" s="118">
        <v>2508.8836828732947</v>
      </c>
      <c r="I10" s="119" t="s">
        <v>68</v>
      </c>
      <c r="J10" s="118">
        <v>2528.0003505953164</v>
      </c>
      <c r="K10" s="119" t="s">
        <v>68</v>
      </c>
      <c r="L10" s="118">
        <v>2528.0003505953164</v>
      </c>
    </row>
    <row r="11" spans="1:14" x14ac:dyDescent="0.2">
      <c r="A11" s="116">
        <v>1001</v>
      </c>
      <c r="B11" s="115">
        <v>2469.5763762466718</v>
      </c>
      <c r="C11" s="116">
        <v>1001</v>
      </c>
      <c r="D11" s="115">
        <v>2486.2318058935143</v>
      </c>
      <c r="E11" s="116">
        <v>2204</v>
      </c>
      <c r="F11" s="115">
        <v>2506.8049241564859</v>
      </c>
      <c r="G11" s="116" t="s">
        <v>68</v>
      </c>
      <c r="H11" s="115">
        <v>2528.0003505953164</v>
      </c>
      <c r="I11" s="116" t="s">
        <v>68</v>
      </c>
      <c r="J11" s="115">
        <v>2528.0003505953164</v>
      </c>
      <c r="K11" s="116" t="s">
        <v>68</v>
      </c>
      <c r="L11" s="115">
        <v>2528.0003505953164</v>
      </c>
    </row>
    <row r="12" spans="1:14" x14ac:dyDescent="0.2">
      <c r="A12" s="116">
        <v>4378</v>
      </c>
      <c r="B12" s="115">
        <v>2489.4740424416636</v>
      </c>
      <c r="C12" s="116">
        <v>4372</v>
      </c>
      <c r="D12" s="115">
        <v>2519.1358368808455</v>
      </c>
      <c r="E12" s="116" t="s">
        <v>68</v>
      </c>
      <c r="F12" s="115">
        <v>2528.0003505953164</v>
      </c>
      <c r="G12" s="116" t="s">
        <v>68</v>
      </c>
      <c r="H12" s="115">
        <v>2528.0003505953164</v>
      </c>
      <c r="I12" s="116" t="s">
        <v>68</v>
      </c>
      <c r="J12" s="115">
        <v>2528.0003505953164</v>
      </c>
      <c r="K12" s="116" t="s">
        <v>68</v>
      </c>
      <c r="L12" s="115">
        <v>2528.0003505953164</v>
      </c>
    </row>
    <row r="13" spans="1:14" x14ac:dyDescent="0.2">
      <c r="A13" s="116">
        <v>4372</v>
      </c>
      <c r="B13" s="115">
        <v>2490.328794780296</v>
      </c>
      <c r="C13" s="116" t="s">
        <v>68</v>
      </c>
      <c r="D13" s="115">
        <v>2528.0003505953164</v>
      </c>
      <c r="E13" s="116" t="s">
        <v>68</v>
      </c>
      <c r="F13" s="115">
        <v>2528.0003505953164</v>
      </c>
      <c r="G13" s="116" t="s">
        <v>68</v>
      </c>
      <c r="H13" s="115">
        <v>2528.0003505953164</v>
      </c>
      <c r="I13" s="116" t="s">
        <v>68</v>
      </c>
      <c r="J13" s="115">
        <v>2528.0003505953164</v>
      </c>
      <c r="K13" s="116" t="s">
        <v>68</v>
      </c>
      <c r="L13" s="115">
        <v>2528.0003505953164</v>
      </c>
    </row>
    <row r="14" spans="1:14" x14ac:dyDescent="0.2">
      <c r="A14" s="116">
        <v>4376</v>
      </c>
      <c r="B14" s="115">
        <v>2493.3262771847003</v>
      </c>
      <c r="C14" s="116" t="s">
        <v>68</v>
      </c>
      <c r="D14" s="115">
        <v>2528.0003505953164</v>
      </c>
      <c r="E14" s="116" t="s">
        <v>68</v>
      </c>
      <c r="F14" s="115">
        <v>2528.0003505953164</v>
      </c>
      <c r="G14" s="116" t="s">
        <v>68</v>
      </c>
      <c r="H14" s="115">
        <v>2528.0003505953164</v>
      </c>
      <c r="I14" s="116" t="s">
        <v>68</v>
      </c>
      <c r="J14" s="115">
        <v>2528.0003505953164</v>
      </c>
      <c r="K14" s="116" t="s">
        <v>68</v>
      </c>
      <c r="L14" s="115">
        <v>2528.0003505953164</v>
      </c>
    </row>
    <row r="15" spans="1:14" x14ac:dyDescent="0.2">
      <c r="A15" s="116">
        <v>4370</v>
      </c>
      <c r="B15" s="115">
        <v>2504.20184098749</v>
      </c>
      <c r="C15" s="116" t="s">
        <v>68</v>
      </c>
      <c r="D15" s="115">
        <v>2528.0003505953164</v>
      </c>
      <c r="E15" s="116" t="s">
        <v>68</v>
      </c>
      <c r="F15" s="115">
        <v>2528.0003505953164</v>
      </c>
      <c r="G15" s="116" t="s">
        <v>68</v>
      </c>
      <c r="H15" s="115">
        <v>2528.0003505953164</v>
      </c>
      <c r="I15" s="116" t="s">
        <v>68</v>
      </c>
      <c r="J15" s="115">
        <v>2528.0003505953164</v>
      </c>
      <c r="K15" s="116" t="s">
        <v>68</v>
      </c>
      <c r="L15" s="115">
        <v>2528.0003505953164</v>
      </c>
    </row>
    <row r="16" spans="1:14" x14ac:dyDescent="0.2">
      <c r="A16" s="116">
        <v>4374</v>
      </c>
      <c r="B16" s="115">
        <v>2504.7861653328546</v>
      </c>
      <c r="C16" s="116" t="s">
        <v>68</v>
      </c>
      <c r="D16" s="115">
        <v>2528.0003505953164</v>
      </c>
      <c r="E16" s="116" t="s">
        <v>68</v>
      </c>
      <c r="F16" s="115">
        <v>2528.0003505953164</v>
      </c>
      <c r="G16" s="116" t="s">
        <v>68</v>
      </c>
      <c r="H16" s="115">
        <v>2528.0003505953164</v>
      </c>
      <c r="I16" s="116" t="s">
        <v>68</v>
      </c>
      <c r="J16" s="115">
        <v>2528.0003505953164</v>
      </c>
      <c r="K16" s="116" t="s">
        <v>68</v>
      </c>
      <c r="L16" s="115">
        <v>2528.0003505953164</v>
      </c>
    </row>
    <row r="17" spans="1:17" x14ac:dyDescent="0.2">
      <c r="A17" s="116">
        <v>4364</v>
      </c>
      <c r="B17" s="115">
        <v>2505.5509933188173</v>
      </c>
      <c r="C17" s="116" t="s">
        <v>68</v>
      </c>
      <c r="D17" s="115">
        <v>2528.0003505953164</v>
      </c>
      <c r="E17" s="116" t="s">
        <v>68</v>
      </c>
      <c r="F17" s="115">
        <v>2528.0003505953164</v>
      </c>
      <c r="G17" s="116" t="s">
        <v>68</v>
      </c>
      <c r="H17" s="115">
        <v>2528.0003505953164</v>
      </c>
      <c r="I17" s="116" t="s">
        <v>68</v>
      </c>
      <c r="J17" s="115">
        <v>2528.0003505953164</v>
      </c>
      <c r="K17" s="116" t="s">
        <v>68</v>
      </c>
      <c r="L17" s="115">
        <v>2528.0003505953164</v>
      </c>
    </row>
    <row r="18" spans="1:17" x14ac:dyDescent="0.2">
      <c r="A18" s="116">
        <v>4366</v>
      </c>
      <c r="B18" s="115">
        <v>2505.679530598316</v>
      </c>
      <c r="C18" s="116" t="s">
        <v>68</v>
      </c>
      <c r="D18" s="115">
        <v>2528.0003505953164</v>
      </c>
      <c r="E18" s="116" t="s">
        <v>68</v>
      </c>
      <c r="F18" s="115">
        <v>2528.0003505953164</v>
      </c>
      <c r="G18" s="116" t="s">
        <v>68</v>
      </c>
      <c r="H18" s="115">
        <v>2528.0003505953164</v>
      </c>
      <c r="I18" s="116" t="s">
        <v>68</v>
      </c>
      <c r="J18" s="115">
        <v>2528.0003505953164</v>
      </c>
      <c r="K18" s="116" t="s">
        <v>68</v>
      </c>
      <c r="L18" s="115">
        <v>2528.0003505953164</v>
      </c>
    </row>
    <row r="19" spans="1:17" ht="13.5" thickBot="1" x14ac:dyDescent="0.25">
      <c r="A19" s="114">
        <v>4368</v>
      </c>
      <c r="B19" s="113">
        <v>2505.6841002570268</v>
      </c>
      <c r="C19" s="114" t="s">
        <v>68</v>
      </c>
      <c r="D19" s="113">
        <v>2528.0003505953164</v>
      </c>
      <c r="E19" s="114" t="s">
        <v>68</v>
      </c>
      <c r="F19" s="113">
        <v>2528.0003505953164</v>
      </c>
      <c r="G19" s="114" t="s">
        <v>68</v>
      </c>
      <c r="H19" s="113">
        <v>2528.0003505953164</v>
      </c>
      <c r="I19" s="114" t="s">
        <v>68</v>
      </c>
      <c r="J19" s="113">
        <v>2528.0003505953164</v>
      </c>
      <c r="K19" s="114" t="s">
        <v>68</v>
      </c>
      <c r="L19" s="113">
        <v>2528.0003505953164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1001</v>
      </c>
      <c r="B23" s="106">
        <v>3.0574022348225871E-2</v>
      </c>
      <c r="C23" s="105">
        <v>2469.5763762466718</v>
      </c>
      <c r="D23" s="105">
        <v>2486.2318058935143</v>
      </c>
      <c r="E23" s="105">
        <v>2498.9017096690941</v>
      </c>
      <c r="F23" s="105">
        <v>2508.8836828732947</v>
      </c>
      <c r="G23" s="105">
        <v>2528.0003505953164</v>
      </c>
      <c r="H23" s="118">
        <v>2528.0003505953164</v>
      </c>
    </row>
    <row r="24" spans="1:17" x14ac:dyDescent="0.2">
      <c r="A24" s="116">
        <v>2204</v>
      </c>
      <c r="B24" s="101">
        <v>2.4177959339050276E-2</v>
      </c>
      <c r="C24" s="100">
        <v>2450.1095636095456</v>
      </c>
      <c r="D24" s="100">
        <v>2482.3620469759712</v>
      </c>
      <c r="E24" s="100">
        <v>2506.8049241564859</v>
      </c>
      <c r="F24" s="100">
        <v>2528.0003505953164</v>
      </c>
      <c r="G24" s="100">
        <v>2528.0003505953164</v>
      </c>
      <c r="H24" s="115">
        <v>2528.0003505953164</v>
      </c>
    </row>
    <row r="25" spans="1:17" x14ac:dyDescent="0.2">
      <c r="A25" s="116">
        <v>4372</v>
      </c>
      <c r="B25" s="101">
        <v>1.9077085481088111E-2</v>
      </c>
      <c r="C25" s="100">
        <v>2490.328794780296</v>
      </c>
      <c r="D25" s="100">
        <v>2519.1358368808455</v>
      </c>
      <c r="E25" s="100">
        <v>2528.0003505953164</v>
      </c>
      <c r="F25" s="100">
        <v>2528.0003505953164</v>
      </c>
      <c r="G25" s="100">
        <v>2528.0003505953164</v>
      </c>
      <c r="H25" s="115">
        <v>2528.0003505953164</v>
      </c>
      <c r="Q25" s="117"/>
    </row>
    <row r="26" spans="1:17" x14ac:dyDescent="0.2">
      <c r="A26" s="116">
        <v>4378</v>
      </c>
      <c r="B26" s="101">
        <v>1.8688928789262167E-2</v>
      </c>
      <c r="C26" s="100">
        <v>2489.4740424416636</v>
      </c>
      <c r="D26" s="100">
        <v>2528.0003505953164</v>
      </c>
      <c r="E26" s="100">
        <v>2528.0003505953164</v>
      </c>
      <c r="F26" s="100">
        <v>2528.0003505953164</v>
      </c>
      <c r="G26" s="100">
        <v>2528.0003505953164</v>
      </c>
      <c r="H26" s="115">
        <v>2528.0003505953164</v>
      </c>
    </row>
    <row r="27" spans="1:17" x14ac:dyDescent="0.2">
      <c r="A27" s="116">
        <v>4376</v>
      </c>
      <c r="B27" s="101">
        <v>1.8417145764535656E-2</v>
      </c>
      <c r="C27" s="100">
        <v>2493.3262771847003</v>
      </c>
      <c r="D27" s="100">
        <v>2528.0003505953164</v>
      </c>
      <c r="E27" s="100">
        <v>2528.0003505953164</v>
      </c>
      <c r="F27" s="100">
        <v>2528.0003505953164</v>
      </c>
      <c r="G27" s="100">
        <v>2528.0003505953164</v>
      </c>
      <c r="H27" s="115">
        <v>2528.0003505953164</v>
      </c>
    </row>
    <row r="28" spans="1:17" x14ac:dyDescent="0.2">
      <c r="A28" s="116">
        <v>4356</v>
      </c>
      <c r="B28" s="101">
        <v>1.8261141733831903E-2</v>
      </c>
      <c r="C28" s="100">
        <v>2508.5298240897268</v>
      </c>
      <c r="D28" s="100">
        <v>2528.0003505953164</v>
      </c>
      <c r="E28" s="100">
        <v>2528.0003505953164</v>
      </c>
      <c r="F28" s="100">
        <v>2528.0003505953164</v>
      </c>
      <c r="G28" s="100">
        <v>2528.0003505953164</v>
      </c>
      <c r="H28" s="115">
        <v>2528.0003505953164</v>
      </c>
    </row>
    <row r="29" spans="1:17" x14ac:dyDescent="0.2">
      <c r="A29" s="116">
        <v>4352</v>
      </c>
      <c r="B29" s="101">
        <v>1.8255718714848393E-2</v>
      </c>
      <c r="C29" s="100">
        <v>2508.5497785507891</v>
      </c>
      <c r="D29" s="100">
        <v>2528.0003505953164</v>
      </c>
      <c r="E29" s="100">
        <v>2528.0003505953164</v>
      </c>
      <c r="F29" s="100">
        <v>2528.0003505953164</v>
      </c>
      <c r="G29" s="100">
        <v>2528.0003505953164</v>
      </c>
      <c r="H29" s="115">
        <v>2528.0003505953164</v>
      </c>
    </row>
    <row r="30" spans="1:17" x14ac:dyDescent="0.2">
      <c r="A30" s="116">
        <v>4354</v>
      </c>
      <c r="B30" s="101">
        <v>1.8255362908417498E-2</v>
      </c>
      <c r="C30" s="100">
        <v>2508.5510881852715</v>
      </c>
      <c r="D30" s="100">
        <v>2528.0003505953164</v>
      </c>
      <c r="E30" s="100">
        <v>2528.0003505953164</v>
      </c>
      <c r="F30" s="100">
        <v>2528.0003505953164</v>
      </c>
      <c r="G30" s="100">
        <v>2528.0003505953164</v>
      </c>
      <c r="H30" s="115">
        <v>2528.0003505953164</v>
      </c>
    </row>
    <row r="31" spans="1:17" x14ac:dyDescent="0.2">
      <c r="A31" s="116">
        <v>4358</v>
      </c>
      <c r="B31" s="101">
        <v>1.7780111099103008E-2</v>
      </c>
      <c r="C31" s="100">
        <v>2507.6547269505068</v>
      </c>
      <c r="D31" s="100">
        <v>2528.0003505953164</v>
      </c>
      <c r="E31" s="100">
        <v>2528.0003505953164</v>
      </c>
      <c r="F31" s="100">
        <v>2528.0003505953164</v>
      </c>
      <c r="G31" s="100">
        <v>2528.0003505953164</v>
      </c>
      <c r="H31" s="115">
        <v>2528.0003505953164</v>
      </c>
    </row>
    <row r="32" spans="1:17" ht="13.5" thickBot="1" x14ac:dyDescent="0.25">
      <c r="A32" s="114">
        <v>4362</v>
      </c>
      <c r="B32" s="96">
        <v>1.7776912355428151E-2</v>
      </c>
      <c r="C32" s="95">
        <v>2507.677142789345</v>
      </c>
      <c r="D32" s="95">
        <v>2528.0003505953164</v>
      </c>
      <c r="E32" s="95">
        <v>2528.0003505953164</v>
      </c>
      <c r="F32" s="95">
        <v>2528.0003505953164</v>
      </c>
      <c r="G32" s="95">
        <v>2528.0003505953164</v>
      </c>
      <c r="H32" s="113">
        <v>2528.0003505953164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6" x14ac:dyDescent="0.2">
      <c r="A35" s="109">
        <v>1001</v>
      </c>
      <c r="B35" s="108">
        <v>2587.9</v>
      </c>
      <c r="C35" s="108">
        <v>1.5900462646992214E-2</v>
      </c>
      <c r="D35" s="107">
        <v>5.83</v>
      </c>
      <c r="E35" s="106">
        <v>3.0574022348225871E-2</v>
      </c>
      <c r="F35" s="105">
        <v>2469.5763762466718</v>
      </c>
      <c r="G35" s="105">
        <v>2486.2318058935143</v>
      </c>
      <c r="H35" s="105">
        <v>2498.9017096690941</v>
      </c>
      <c r="I35" s="105">
        <v>2508.8836828732947</v>
      </c>
      <c r="J35" s="105">
        <v>2528.0003505953164</v>
      </c>
      <c r="K35" s="105">
        <v>2528.0003505953164</v>
      </c>
      <c r="L35" s="159" t="s">
        <v>122</v>
      </c>
      <c r="M35" s="160"/>
      <c r="N35" s="160"/>
      <c r="O35" s="161"/>
    </row>
    <row r="36" spans="1:16" x14ac:dyDescent="0.2">
      <c r="A36" s="104">
        <v>2204</v>
      </c>
      <c r="B36" s="103">
        <v>2677.6</v>
      </c>
      <c r="C36" s="103">
        <v>-72.652231961797128</v>
      </c>
      <c r="D36" s="102">
        <v>7.6150000000000002</v>
      </c>
      <c r="E36" s="101">
        <v>2.4177959339050276E-2</v>
      </c>
      <c r="F36" s="100">
        <v>2450.1095636095456</v>
      </c>
      <c r="G36" s="100">
        <v>2482.3620469759712</v>
      </c>
      <c r="H36" s="100">
        <v>2506.8049241564859</v>
      </c>
      <c r="I36" s="100">
        <v>2528.0003505953164</v>
      </c>
      <c r="J36" s="100">
        <v>2528.0003505953164</v>
      </c>
      <c r="K36" s="100">
        <v>2528.0003505953164</v>
      </c>
      <c r="L36" s="153" t="s">
        <v>29</v>
      </c>
      <c r="M36" s="154"/>
      <c r="N36" s="154"/>
      <c r="O36" s="155"/>
    </row>
    <row r="37" spans="1:16" x14ac:dyDescent="0.2">
      <c r="A37" s="104">
        <v>2706</v>
      </c>
      <c r="B37" s="103">
        <v>2528.8000000000002</v>
      </c>
      <c r="C37" s="103">
        <v>-45.568218221421432</v>
      </c>
      <c r="D37" s="102">
        <v>4.33</v>
      </c>
      <c r="E37" s="101">
        <v>0.44092351471191155</v>
      </c>
      <c r="F37" s="100">
        <v>2500.0009310160126</v>
      </c>
      <c r="G37" s="100">
        <v>2504.1644804815842</v>
      </c>
      <c r="H37" s="100">
        <v>2507.2791975694354</v>
      </c>
      <c r="I37" s="100">
        <v>2509.691972826357</v>
      </c>
      <c r="J37" s="100">
        <v>2514.1151319120736</v>
      </c>
      <c r="K37" s="100">
        <v>2519.0126784289637</v>
      </c>
      <c r="L37" s="153" t="s">
        <v>125</v>
      </c>
      <c r="M37" s="154"/>
      <c r="N37" s="154"/>
      <c r="O37" s="155"/>
      <c r="P37" t="s">
        <v>239</v>
      </c>
    </row>
    <row r="38" spans="1:16" x14ac:dyDescent="0.2">
      <c r="A38" s="104">
        <v>2714</v>
      </c>
      <c r="B38" s="103">
        <v>2551.3000000000002</v>
      </c>
      <c r="C38" s="103">
        <v>44.944948613506135</v>
      </c>
      <c r="D38" s="102">
        <v>4.4749999999999996</v>
      </c>
      <c r="E38" s="101">
        <v>2.041859757738284E-2</v>
      </c>
      <c r="F38" s="100">
        <v>2512.2799387741857</v>
      </c>
      <c r="G38" s="100">
        <v>2518.1062910638557</v>
      </c>
      <c r="H38" s="100">
        <v>2528.0003505953164</v>
      </c>
      <c r="I38" s="100">
        <v>2528.0003505953164</v>
      </c>
      <c r="J38" s="100">
        <v>2528.0003505953164</v>
      </c>
      <c r="K38" s="100">
        <v>2528.0003505953164</v>
      </c>
      <c r="L38" s="153" t="s">
        <v>125</v>
      </c>
      <c r="M38" s="154"/>
      <c r="N38" s="154"/>
      <c r="O38" s="155"/>
      <c r="P38" t="s">
        <v>239</v>
      </c>
    </row>
    <row r="39" spans="1:16" x14ac:dyDescent="0.2">
      <c r="A39" s="104">
        <v>2716</v>
      </c>
      <c r="B39" s="103">
        <v>2528.1999999999998</v>
      </c>
      <c r="C39" s="103">
        <v>44.708288055914906</v>
      </c>
      <c r="D39" s="102">
        <v>4.3840000000000003</v>
      </c>
      <c r="E39" s="101">
        <v>2.0847666355157957</v>
      </c>
      <c r="F39" s="100">
        <v>2496.5170288860672</v>
      </c>
      <c r="G39" s="100">
        <v>2501.0353095299888</v>
      </c>
      <c r="H39" s="100">
        <v>2504.4724618129685</v>
      </c>
      <c r="I39" s="100">
        <v>2507.1391879988337</v>
      </c>
      <c r="J39" s="100">
        <v>2511.9672402378296</v>
      </c>
      <c r="K39" s="100">
        <v>2517.3961676085332</v>
      </c>
      <c r="L39" s="153" t="s">
        <v>125</v>
      </c>
      <c r="M39" s="154"/>
      <c r="N39" s="154"/>
      <c r="O39" s="155"/>
      <c r="P39" t="s">
        <v>239</v>
      </c>
    </row>
    <row r="40" spans="1:16" x14ac:dyDescent="0.2">
      <c r="A40" s="104">
        <v>2718</v>
      </c>
      <c r="B40" s="103">
        <v>2528.8000000000002</v>
      </c>
      <c r="C40" s="103">
        <v>74.722562070668005</v>
      </c>
      <c r="D40" s="102">
        <v>4.2160000000000002</v>
      </c>
      <c r="E40" s="101">
        <v>0.28745312725980149</v>
      </c>
      <c r="F40" s="100">
        <v>2506.4447448692408</v>
      </c>
      <c r="G40" s="100">
        <v>2509.6787126610348</v>
      </c>
      <c r="H40" s="100">
        <v>2512.0970836747169</v>
      </c>
      <c r="I40" s="100">
        <v>2514.0128924428914</v>
      </c>
      <c r="J40" s="100">
        <v>2517.5010659312211</v>
      </c>
      <c r="K40" s="100">
        <v>2520.4586715450187</v>
      </c>
      <c r="L40" s="153" t="s">
        <v>125</v>
      </c>
      <c r="M40" s="154"/>
      <c r="N40" s="154"/>
      <c r="O40" s="155"/>
      <c r="P40" t="s">
        <v>239</v>
      </c>
    </row>
    <row r="41" spans="1:16" x14ac:dyDescent="0.2">
      <c r="A41" s="104">
        <v>4340</v>
      </c>
      <c r="B41" s="103">
        <v>2544.5</v>
      </c>
      <c r="C41" s="103">
        <v>-11.998295748963928</v>
      </c>
      <c r="D41" s="102">
        <v>4.4000000000000004</v>
      </c>
      <c r="E41" s="101">
        <v>2.4275760818449555E-2</v>
      </c>
      <c r="F41" s="100">
        <v>2510.3094836921327</v>
      </c>
      <c r="G41" s="100">
        <v>2515.4153423618741</v>
      </c>
      <c r="H41" s="100">
        <v>2519.1954941030467</v>
      </c>
      <c r="I41" s="100">
        <v>2528.0003505953164</v>
      </c>
      <c r="J41" s="100">
        <v>2528.0003505953164</v>
      </c>
      <c r="K41" s="100">
        <v>2528.0003505953164</v>
      </c>
      <c r="L41" s="153" t="s">
        <v>171</v>
      </c>
      <c r="M41" s="154"/>
      <c r="N41" s="154"/>
      <c r="O41" s="155"/>
      <c r="P41" t="s">
        <v>239</v>
      </c>
    </row>
    <row r="42" spans="1:16" x14ac:dyDescent="0.2">
      <c r="A42" s="104">
        <v>4342</v>
      </c>
      <c r="B42" s="103">
        <v>2544.5</v>
      </c>
      <c r="C42" s="103">
        <v>-1.4274537711987424E-2</v>
      </c>
      <c r="D42" s="102">
        <v>4.4000000000000004</v>
      </c>
      <c r="E42" s="101">
        <v>2.4258849204674207E-2</v>
      </c>
      <c r="F42" s="100">
        <v>2510.3202422299582</v>
      </c>
      <c r="G42" s="100">
        <v>2515.4262330169008</v>
      </c>
      <c r="H42" s="100">
        <v>2519.206461395373</v>
      </c>
      <c r="I42" s="100">
        <v>2528.0003505953164</v>
      </c>
      <c r="J42" s="100">
        <v>2528.0003505953164</v>
      </c>
      <c r="K42" s="100">
        <v>2528.0003505953164</v>
      </c>
      <c r="L42" s="153" t="s">
        <v>171</v>
      </c>
      <c r="M42" s="154"/>
      <c r="N42" s="154"/>
      <c r="O42" s="155"/>
      <c r="P42" t="s">
        <v>239</v>
      </c>
    </row>
    <row r="43" spans="1:16" x14ac:dyDescent="0.2">
      <c r="A43" s="104">
        <v>4344</v>
      </c>
      <c r="B43" s="103">
        <v>2544.5</v>
      </c>
      <c r="C43" s="103">
        <v>11.989910367144004</v>
      </c>
      <c r="D43" s="102">
        <v>4.4000000000000004</v>
      </c>
      <c r="E43" s="101">
        <v>2.427000854421273E-2</v>
      </c>
      <c r="F43" s="100">
        <v>2510.3131413688502</v>
      </c>
      <c r="G43" s="100">
        <v>2515.4190449830153</v>
      </c>
      <c r="H43" s="100">
        <v>2519.19922277572</v>
      </c>
      <c r="I43" s="100">
        <v>2528.0003505953164</v>
      </c>
      <c r="J43" s="100">
        <v>2528.0003505953164</v>
      </c>
      <c r="K43" s="100">
        <v>2528.0003505953164</v>
      </c>
      <c r="L43" s="153" t="s">
        <v>171</v>
      </c>
      <c r="M43" s="154"/>
      <c r="N43" s="154"/>
      <c r="O43" s="155"/>
      <c r="P43" t="s">
        <v>239</v>
      </c>
    </row>
    <row r="44" spans="1:16" x14ac:dyDescent="0.2">
      <c r="A44" s="104">
        <v>4346</v>
      </c>
      <c r="B44" s="103">
        <v>2573.4</v>
      </c>
      <c r="C44" s="103">
        <v>-12.03202439243427</v>
      </c>
      <c r="D44" s="102">
        <v>4.8769999999999998</v>
      </c>
      <c r="E44" s="101">
        <v>1.9346144247580091E-2</v>
      </c>
      <c r="F44" s="100">
        <v>2509.4431991940969</v>
      </c>
      <c r="G44" s="100">
        <v>2518.9700382980423</v>
      </c>
      <c r="H44" s="100">
        <v>2528.0003505953164</v>
      </c>
      <c r="I44" s="100">
        <v>2528.0003505953164</v>
      </c>
      <c r="J44" s="100">
        <v>2528.0003505953164</v>
      </c>
      <c r="K44" s="100">
        <v>2528.0003505953164</v>
      </c>
      <c r="L44" s="153" t="s">
        <v>171</v>
      </c>
      <c r="M44" s="154"/>
      <c r="N44" s="154"/>
      <c r="O44" s="155"/>
      <c r="P44" t="s">
        <v>239</v>
      </c>
    </row>
    <row r="45" spans="1:16" x14ac:dyDescent="0.2">
      <c r="A45" s="104">
        <v>4348</v>
      </c>
      <c r="B45" s="103">
        <v>2573.4</v>
      </c>
      <c r="C45" s="103">
        <v>2.3759760284478163E-3</v>
      </c>
      <c r="D45" s="102">
        <v>4.8780000000000001</v>
      </c>
      <c r="E45" s="101">
        <v>1.935385742084824E-2</v>
      </c>
      <c r="F45" s="100">
        <v>2509.4170589722899</v>
      </c>
      <c r="G45" s="100">
        <v>2518.9520314612037</v>
      </c>
      <c r="H45" s="100">
        <v>2528.0003505953164</v>
      </c>
      <c r="I45" s="100">
        <v>2528.0003505953164</v>
      </c>
      <c r="J45" s="100">
        <v>2528.0003505953164</v>
      </c>
      <c r="K45" s="100">
        <v>2528.0003505953164</v>
      </c>
      <c r="L45" s="153" t="s">
        <v>171</v>
      </c>
      <c r="M45" s="154"/>
      <c r="N45" s="154"/>
      <c r="O45" s="155"/>
      <c r="P45" t="s">
        <v>239</v>
      </c>
    </row>
    <row r="46" spans="1:16" x14ac:dyDescent="0.2">
      <c r="A46" s="104">
        <v>4350</v>
      </c>
      <c r="B46" s="103">
        <v>2573.4</v>
      </c>
      <c r="C46" s="103">
        <v>11.984221535618754</v>
      </c>
      <c r="D46" s="102">
        <v>4.8780000000000001</v>
      </c>
      <c r="E46" s="101">
        <v>1.9349171371581264E-2</v>
      </c>
      <c r="F46" s="100">
        <v>2509.4270018402699</v>
      </c>
      <c r="G46" s="100">
        <v>2518.9624288730693</v>
      </c>
      <c r="H46" s="100">
        <v>2528.0003505953164</v>
      </c>
      <c r="I46" s="100">
        <v>2528.0003505953164</v>
      </c>
      <c r="J46" s="100">
        <v>2528.0003505953164</v>
      </c>
      <c r="K46" s="100">
        <v>2528.0003505953164</v>
      </c>
      <c r="L46" s="153" t="s">
        <v>171</v>
      </c>
      <c r="M46" s="154"/>
      <c r="N46" s="154"/>
      <c r="O46" s="155"/>
      <c r="P46" t="s">
        <v>239</v>
      </c>
    </row>
    <row r="47" spans="1:16" x14ac:dyDescent="0.2">
      <c r="A47" s="104">
        <v>4352</v>
      </c>
      <c r="B47" s="103">
        <v>2602.3000000000002</v>
      </c>
      <c r="C47" s="103">
        <v>-12.012136718842315</v>
      </c>
      <c r="D47" s="102">
        <v>5.3559999999999999</v>
      </c>
      <c r="E47" s="101">
        <v>1.8255718714848393E-2</v>
      </c>
      <c r="F47" s="100">
        <v>2508.5497785507891</v>
      </c>
      <c r="G47" s="100">
        <v>2528.0003505953164</v>
      </c>
      <c r="H47" s="100">
        <v>2528.0003505953164</v>
      </c>
      <c r="I47" s="100">
        <v>2528.0003505953164</v>
      </c>
      <c r="J47" s="100">
        <v>2528.0003505953164</v>
      </c>
      <c r="K47" s="100">
        <v>2528.0003505953164</v>
      </c>
      <c r="L47" s="153" t="s">
        <v>171</v>
      </c>
      <c r="M47" s="154"/>
      <c r="N47" s="154"/>
      <c r="O47" s="155"/>
    </row>
    <row r="48" spans="1:16" x14ac:dyDescent="0.2">
      <c r="A48" s="104">
        <v>4354</v>
      </c>
      <c r="B48" s="103">
        <v>2602.3000000000002</v>
      </c>
      <c r="C48" s="103">
        <v>-2.7450648857531294E-3</v>
      </c>
      <c r="D48" s="102">
        <v>5.3559999999999999</v>
      </c>
      <c r="E48" s="101">
        <v>1.8255362908417498E-2</v>
      </c>
      <c r="F48" s="100">
        <v>2508.5510881852715</v>
      </c>
      <c r="G48" s="100">
        <v>2528.0003505953164</v>
      </c>
      <c r="H48" s="100">
        <v>2528.0003505953164</v>
      </c>
      <c r="I48" s="100">
        <v>2528.0003505953164</v>
      </c>
      <c r="J48" s="100">
        <v>2528.0003505953164</v>
      </c>
      <c r="K48" s="100">
        <v>2528.0003505953164</v>
      </c>
      <c r="L48" s="153" t="s">
        <v>171</v>
      </c>
      <c r="M48" s="154"/>
      <c r="N48" s="154"/>
      <c r="O48" s="155"/>
    </row>
    <row r="49" spans="1:15" x14ac:dyDescent="0.2">
      <c r="A49" s="104">
        <v>4356</v>
      </c>
      <c r="B49" s="103">
        <v>2602.3000000000002</v>
      </c>
      <c r="C49" s="103">
        <v>11.990510066686497</v>
      </c>
      <c r="D49" s="102">
        <v>5.3559999999999999</v>
      </c>
      <c r="E49" s="101">
        <v>1.8261141733831903E-2</v>
      </c>
      <c r="F49" s="100">
        <v>2508.5298240897268</v>
      </c>
      <c r="G49" s="100">
        <v>2528.0003505953164</v>
      </c>
      <c r="H49" s="100">
        <v>2528.0003505953164</v>
      </c>
      <c r="I49" s="100">
        <v>2528.0003505953164</v>
      </c>
      <c r="J49" s="100">
        <v>2528.0003505953164</v>
      </c>
      <c r="K49" s="100">
        <v>2528.0003505953164</v>
      </c>
      <c r="L49" s="153" t="s">
        <v>171</v>
      </c>
      <c r="M49" s="154"/>
      <c r="N49" s="154"/>
      <c r="O49" s="155"/>
    </row>
    <row r="50" spans="1:15" x14ac:dyDescent="0.2">
      <c r="A50" s="104">
        <v>4358</v>
      </c>
      <c r="B50" s="103">
        <v>2631.1</v>
      </c>
      <c r="C50" s="103">
        <v>-11.999725838432548</v>
      </c>
      <c r="D50" s="102">
        <v>5.8319999999999999</v>
      </c>
      <c r="E50" s="101">
        <v>1.7780111099103008E-2</v>
      </c>
      <c r="F50" s="100">
        <v>2507.6547269505068</v>
      </c>
      <c r="G50" s="100">
        <v>2528.0003505953164</v>
      </c>
      <c r="H50" s="100">
        <v>2528.0003505953164</v>
      </c>
      <c r="I50" s="100">
        <v>2528.0003505953164</v>
      </c>
      <c r="J50" s="100">
        <v>2528.0003505953164</v>
      </c>
      <c r="K50" s="100">
        <v>2528.0003505953164</v>
      </c>
      <c r="L50" s="153" t="s">
        <v>171</v>
      </c>
      <c r="M50" s="154"/>
      <c r="N50" s="154"/>
      <c r="O50" s="155"/>
    </row>
    <row r="51" spans="1:15" x14ac:dyDescent="0.2">
      <c r="A51" s="104">
        <v>4360</v>
      </c>
      <c r="B51" s="103">
        <v>2631</v>
      </c>
      <c r="C51" s="103">
        <v>-1.0054556915011274E-2</v>
      </c>
      <c r="D51" s="102">
        <v>5.83</v>
      </c>
      <c r="E51" s="101">
        <v>1.7774185056977674E-2</v>
      </c>
      <c r="F51" s="100">
        <v>2507.6970763571258</v>
      </c>
      <c r="G51" s="100">
        <v>2528.0003505953164</v>
      </c>
      <c r="H51" s="100">
        <v>2528.0003505953164</v>
      </c>
      <c r="I51" s="100">
        <v>2528.0003505953164</v>
      </c>
      <c r="J51" s="100">
        <v>2528.0003505953164</v>
      </c>
      <c r="K51" s="100">
        <v>2528.0003505953164</v>
      </c>
      <c r="L51" s="153" t="s">
        <v>171</v>
      </c>
      <c r="M51" s="154"/>
      <c r="N51" s="154"/>
      <c r="O51" s="155"/>
    </row>
    <row r="52" spans="1:15" x14ac:dyDescent="0.2">
      <c r="A52" s="104">
        <v>4362</v>
      </c>
      <c r="B52" s="103">
        <v>2631.1</v>
      </c>
      <c r="C52" s="103">
        <v>12.012604588279995</v>
      </c>
      <c r="D52" s="102">
        <v>5.8310000000000004</v>
      </c>
      <c r="E52" s="101">
        <v>1.7776912355428151E-2</v>
      </c>
      <c r="F52" s="100">
        <v>2507.677142789345</v>
      </c>
      <c r="G52" s="100">
        <v>2528.0003505953164</v>
      </c>
      <c r="H52" s="100">
        <v>2528.0003505953164</v>
      </c>
      <c r="I52" s="100">
        <v>2528.0003505953164</v>
      </c>
      <c r="J52" s="100">
        <v>2528.0003505953164</v>
      </c>
      <c r="K52" s="100">
        <v>2528.0003505953164</v>
      </c>
      <c r="L52" s="153" t="s">
        <v>171</v>
      </c>
      <c r="M52" s="154"/>
      <c r="N52" s="154"/>
      <c r="O52" s="155"/>
    </row>
    <row r="53" spans="1:15" x14ac:dyDescent="0.2">
      <c r="A53" s="104">
        <v>4364</v>
      </c>
      <c r="B53" s="103">
        <v>2659.9</v>
      </c>
      <c r="C53" s="103">
        <v>-12.017449948359767</v>
      </c>
      <c r="D53" s="102">
        <v>6.33</v>
      </c>
      <c r="E53" s="101">
        <v>1.7673757520247087E-2</v>
      </c>
      <c r="F53" s="100">
        <v>2505.5509933188173</v>
      </c>
      <c r="G53" s="100">
        <v>2528.0003505953164</v>
      </c>
      <c r="H53" s="100">
        <v>2528.0003505953164</v>
      </c>
      <c r="I53" s="100">
        <v>2528.0003505953164</v>
      </c>
      <c r="J53" s="100">
        <v>2528.0003505953164</v>
      </c>
      <c r="K53" s="100">
        <v>2528.0003505953164</v>
      </c>
      <c r="L53" s="153" t="s">
        <v>171</v>
      </c>
      <c r="M53" s="154"/>
      <c r="N53" s="154"/>
      <c r="O53" s="155"/>
    </row>
    <row r="54" spans="1:15" x14ac:dyDescent="0.2">
      <c r="A54" s="104">
        <v>4366</v>
      </c>
      <c r="B54" s="103">
        <v>2659.9</v>
      </c>
      <c r="C54" s="103">
        <v>-9.4965696522566357E-3</v>
      </c>
      <c r="D54" s="102">
        <v>6.3280000000000003</v>
      </c>
      <c r="E54" s="101">
        <v>1.7656291561864226E-2</v>
      </c>
      <c r="F54" s="100">
        <v>2505.679530598316</v>
      </c>
      <c r="G54" s="100">
        <v>2528.0003505953164</v>
      </c>
      <c r="H54" s="100">
        <v>2528.0003505953164</v>
      </c>
      <c r="I54" s="100">
        <v>2528.0003505953164</v>
      </c>
      <c r="J54" s="100">
        <v>2528.0003505953164</v>
      </c>
      <c r="K54" s="100">
        <v>2528.0003505953164</v>
      </c>
      <c r="L54" s="153" t="s">
        <v>171</v>
      </c>
      <c r="M54" s="154"/>
      <c r="N54" s="154"/>
      <c r="O54" s="155"/>
    </row>
    <row r="55" spans="1:15" x14ac:dyDescent="0.2">
      <c r="A55" s="104">
        <v>4368</v>
      </c>
      <c r="B55" s="103">
        <v>2659.9</v>
      </c>
      <c r="C55" s="103">
        <v>11.997660397988669</v>
      </c>
      <c r="D55" s="102">
        <v>6.3280000000000003</v>
      </c>
      <c r="E55" s="101">
        <v>1.7655614932734705E-2</v>
      </c>
      <c r="F55" s="100">
        <v>2505.6841002570268</v>
      </c>
      <c r="G55" s="100">
        <v>2528.0003505953164</v>
      </c>
      <c r="H55" s="100">
        <v>2528.0003505953164</v>
      </c>
      <c r="I55" s="100">
        <v>2528.0003505953164</v>
      </c>
      <c r="J55" s="100">
        <v>2528.0003505953164</v>
      </c>
      <c r="K55" s="100">
        <v>2528.0003505953164</v>
      </c>
      <c r="L55" s="153" t="s">
        <v>171</v>
      </c>
      <c r="M55" s="154"/>
      <c r="N55" s="154"/>
      <c r="O55" s="155"/>
    </row>
    <row r="56" spans="1:15" x14ac:dyDescent="0.2">
      <c r="A56" s="104">
        <v>4370</v>
      </c>
      <c r="B56" s="103">
        <v>2689</v>
      </c>
      <c r="C56" s="103">
        <v>-14.992246611459047</v>
      </c>
      <c r="D56" s="102">
        <v>6.819</v>
      </c>
      <c r="E56" s="101">
        <v>1.751983098675014E-2</v>
      </c>
      <c r="F56" s="100">
        <v>2504.20184098749</v>
      </c>
      <c r="G56" s="100">
        <v>2528.0003505953164</v>
      </c>
      <c r="H56" s="100">
        <v>2528.0003505953164</v>
      </c>
      <c r="I56" s="100">
        <v>2528.0003505953164</v>
      </c>
      <c r="J56" s="100">
        <v>2528.0003505953164</v>
      </c>
      <c r="K56" s="100">
        <v>2528.0003505953164</v>
      </c>
      <c r="L56" s="153" t="s">
        <v>171</v>
      </c>
      <c r="M56" s="154"/>
      <c r="N56" s="154"/>
      <c r="O56" s="155"/>
    </row>
    <row r="57" spans="1:15" x14ac:dyDescent="0.2">
      <c r="A57" s="104">
        <v>4372</v>
      </c>
      <c r="B57" s="103">
        <v>2688.6</v>
      </c>
      <c r="C57" s="103">
        <v>2.2658360510424774E-2</v>
      </c>
      <c r="D57" s="102">
        <v>7.0620000000000003</v>
      </c>
      <c r="E57" s="101">
        <v>1.9077085481088111E-2</v>
      </c>
      <c r="F57" s="100">
        <v>2490.328794780296</v>
      </c>
      <c r="G57" s="100">
        <v>2519.1358368808455</v>
      </c>
      <c r="H57" s="100">
        <v>2528.0003505953164</v>
      </c>
      <c r="I57" s="100">
        <v>2528.0003505953164</v>
      </c>
      <c r="J57" s="100">
        <v>2528.0003505953164</v>
      </c>
      <c r="K57" s="100">
        <v>2528.0003505953164</v>
      </c>
      <c r="L57" s="153" t="s">
        <v>171</v>
      </c>
      <c r="M57" s="154"/>
      <c r="N57" s="154"/>
      <c r="O57" s="155"/>
    </row>
    <row r="58" spans="1:15" x14ac:dyDescent="0.2">
      <c r="A58" s="104">
        <v>4374</v>
      </c>
      <c r="B58" s="103">
        <v>2688.9</v>
      </c>
      <c r="C58" s="103">
        <v>14.983239399820341</v>
      </c>
      <c r="D58" s="102">
        <v>6.8079999999999998</v>
      </c>
      <c r="E58" s="101">
        <v>1.7455947376476693E-2</v>
      </c>
      <c r="F58" s="100">
        <v>2504.7861653328546</v>
      </c>
      <c r="G58" s="100">
        <v>2528.0003505953164</v>
      </c>
      <c r="H58" s="100">
        <v>2528.0003505953164</v>
      </c>
      <c r="I58" s="100">
        <v>2528.0003505953164</v>
      </c>
      <c r="J58" s="100">
        <v>2528.0003505953164</v>
      </c>
      <c r="K58" s="100">
        <v>2528.0003505953164</v>
      </c>
      <c r="L58" s="153" t="s">
        <v>171</v>
      </c>
      <c r="M58" s="154"/>
      <c r="N58" s="154"/>
      <c r="O58" s="155"/>
    </row>
    <row r="59" spans="1:15" x14ac:dyDescent="0.2">
      <c r="A59" s="104">
        <v>4376</v>
      </c>
      <c r="B59" s="103">
        <v>2710</v>
      </c>
      <c r="C59" s="103">
        <v>2.1006749188075175E-2</v>
      </c>
      <c r="D59" s="102">
        <v>7.35</v>
      </c>
      <c r="E59" s="101">
        <v>1.8417145764535656E-2</v>
      </c>
      <c r="F59" s="100">
        <v>2493.3262771847003</v>
      </c>
      <c r="G59" s="100">
        <v>2528.0003505953164</v>
      </c>
      <c r="H59" s="100">
        <v>2528.0003505953164</v>
      </c>
      <c r="I59" s="100">
        <v>2528.0003505953164</v>
      </c>
      <c r="J59" s="100">
        <v>2528.0003505953164</v>
      </c>
      <c r="K59" s="100">
        <v>2528.0003505953164</v>
      </c>
      <c r="L59" s="153" t="s">
        <v>172</v>
      </c>
      <c r="M59" s="154"/>
      <c r="N59" s="154"/>
      <c r="O59" s="155"/>
    </row>
    <row r="60" spans="1:15" x14ac:dyDescent="0.2">
      <c r="A60" s="104">
        <v>4378</v>
      </c>
      <c r="B60" s="103">
        <v>2717.5</v>
      </c>
      <c r="C60" s="103">
        <v>1.1069399861186106E-2</v>
      </c>
      <c r="D60" s="102">
        <v>7.54</v>
      </c>
      <c r="E60" s="101">
        <v>1.8688928789262167E-2</v>
      </c>
      <c r="F60" s="100">
        <v>2489.4740424416636</v>
      </c>
      <c r="G60" s="100">
        <v>2528.0003505953164</v>
      </c>
      <c r="H60" s="100">
        <v>2528.0003505953164</v>
      </c>
      <c r="I60" s="100">
        <v>2528.0003505953164</v>
      </c>
      <c r="J60" s="100">
        <v>2528.0003505953164</v>
      </c>
      <c r="K60" s="100">
        <v>2528.0003505953164</v>
      </c>
      <c r="L60" s="153" t="s">
        <v>171</v>
      </c>
      <c r="M60" s="154"/>
      <c r="N60" s="154"/>
      <c r="O60" s="155"/>
    </row>
    <row r="61" spans="1:15" ht="13.5" thickBot="1" x14ac:dyDescent="0.25">
      <c r="A61" s="99">
        <v>4738</v>
      </c>
      <c r="B61" s="98">
        <v>2746.5</v>
      </c>
      <c r="C61" s="98">
        <v>6.2713843564984273E-2</v>
      </c>
      <c r="D61" s="97">
        <v>7.5510000000000002</v>
      </c>
      <c r="E61" s="96">
        <v>1.6258396068613835E-2</v>
      </c>
      <c r="F61" s="95">
        <v>2515.0031261027279</v>
      </c>
      <c r="G61" s="95">
        <v>2528.0003505953164</v>
      </c>
      <c r="H61" s="95">
        <v>2528.0003505953164</v>
      </c>
      <c r="I61" s="95">
        <v>2528.0003505953164</v>
      </c>
      <c r="J61" s="95">
        <v>2528.0003505953164</v>
      </c>
      <c r="K61" s="95">
        <v>2528.0003505953164</v>
      </c>
      <c r="L61" s="162" t="s">
        <v>171</v>
      </c>
      <c r="M61" s="163"/>
      <c r="N61" s="163"/>
      <c r="O61" s="164"/>
    </row>
    <row r="62" spans="1:15" x14ac:dyDescent="0.2">
      <c r="A62" s="93" t="s">
        <v>234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3"/>
    </row>
    <row r="63" spans="1:15" x14ac:dyDescent="0.2">
      <c r="A63" s="94"/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3"/>
    </row>
    <row r="64" spans="1:15" x14ac:dyDescent="0.2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3"/>
    </row>
    <row r="65" spans="1:12" x14ac:dyDescent="0.2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3"/>
    </row>
    <row r="66" spans="1:12" x14ac:dyDescent="0.2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3"/>
    </row>
    <row r="67" spans="1:12" x14ac:dyDescent="0.2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3"/>
    </row>
    <row r="68" spans="1:12" x14ac:dyDescent="0.2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3"/>
    </row>
    <row r="69" spans="1:12" x14ac:dyDescent="0.2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3"/>
    </row>
    <row r="70" spans="1:12" x14ac:dyDescent="0.2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3"/>
    </row>
    <row r="71" spans="1:12" x14ac:dyDescent="0.2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3"/>
    </row>
    <row r="72" spans="1:12" x14ac:dyDescent="0.2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3"/>
    </row>
    <row r="73" spans="1:12" x14ac:dyDescent="0.2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3"/>
    </row>
    <row r="74" spans="1:12" x14ac:dyDescent="0.2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3"/>
    </row>
    <row r="75" spans="1:12" x14ac:dyDescent="0.2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3"/>
    </row>
    <row r="76" spans="1:12" x14ac:dyDescent="0.2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3"/>
    </row>
    <row r="77" spans="1:12" x14ac:dyDescent="0.2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3"/>
    </row>
    <row r="78" spans="1:12" x14ac:dyDescent="0.2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3"/>
    </row>
    <row r="79" spans="1:12" x14ac:dyDescent="0.2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3"/>
    </row>
    <row r="80" spans="1:12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3"/>
    </row>
    <row r="81" spans="1:12" x14ac:dyDescent="0.2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3"/>
    </row>
    <row r="82" spans="1:12" x14ac:dyDescent="0.2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3"/>
    </row>
    <row r="83" spans="1:12" x14ac:dyDescent="0.2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3"/>
    </row>
    <row r="84" spans="1:12" x14ac:dyDescent="0.2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3"/>
    </row>
    <row r="85" spans="1:12" x14ac:dyDescent="0.2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3"/>
    </row>
    <row r="86" spans="1:12" x14ac:dyDescent="0.2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3"/>
    </row>
    <row r="87" spans="1:12" x14ac:dyDescent="0.2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3"/>
    </row>
    <row r="88" spans="1:12" x14ac:dyDescent="0.2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3"/>
    </row>
    <row r="89" spans="1:12" x14ac:dyDescent="0.2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3"/>
    </row>
    <row r="90" spans="1:12" x14ac:dyDescent="0.2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3"/>
    </row>
    <row r="91" spans="1:12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3"/>
    </row>
    <row r="92" spans="1:12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3"/>
    </row>
    <row r="93" spans="1:12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3"/>
    </row>
    <row r="94" spans="1:12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3"/>
    </row>
    <row r="95" spans="1:12" x14ac:dyDescent="0.2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3"/>
    </row>
    <row r="96" spans="1:12" x14ac:dyDescent="0.2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3"/>
    </row>
    <row r="97" spans="1:12" x14ac:dyDescent="0.2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3"/>
    </row>
    <row r="98" spans="1:12" x14ac:dyDescent="0.2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3"/>
    </row>
    <row r="99" spans="1:12" x14ac:dyDescent="0.2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3"/>
    </row>
    <row r="100" spans="1:12" x14ac:dyDescent="0.2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3"/>
    </row>
    <row r="101" spans="1:12" x14ac:dyDescent="0.2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3"/>
    </row>
    <row r="102" spans="1:12" x14ac:dyDescent="0.2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3"/>
    </row>
    <row r="103" spans="1:12" x14ac:dyDescent="0.2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3"/>
    </row>
    <row r="104" spans="1:12" x14ac:dyDescent="0.2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3"/>
    </row>
    <row r="105" spans="1:12" x14ac:dyDescent="0.2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3"/>
    </row>
    <row r="106" spans="1:12" x14ac:dyDescent="0.2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3"/>
    </row>
    <row r="107" spans="1:12" x14ac:dyDescent="0.2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3"/>
    </row>
    <row r="108" spans="1:12" x14ac:dyDescent="0.2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3"/>
    </row>
    <row r="109" spans="1:12" x14ac:dyDescent="0.2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3"/>
    </row>
    <row r="110" spans="1:12" x14ac:dyDescent="0.2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3"/>
    </row>
    <row r="111" spans="1:12" x14ac:dyDescent="0.2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3"/>
    </row>
    <row r="112" spans="1:12" x14ac:dyDescent="0.2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3"/>
    </row>
    <row r="113" spans="1:12" x14ac:dyDescent="0.2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3"/>
    </row>
    <row r="114" spans="1:12" x14ac:dyDescent="0.2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3"/>
    </row>
    <row r="115" spans="1:12" x14ac:dyDescent="0.2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3"/>
    </row>
    <row r="116" spans="1:12" x14ac:dyDescent="0.2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3"/>
    </row>
    <row r="117" spans="1:12" x14ac:dyDescent="0.2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3"/>
    </row>
    <row r="118" spans="1:12" x14ac:dyDescent="0.2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3"/>
    </row>
    <row r="119" spans="1:12" x14ac:dyDescent="0.2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3"/>
    </row>
    <row r="120" spans="1:12" x14ac:dyDescent="0.2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3"/>
    </row>
    <row r="121" spans="1:12" x14ac:dyDescent="0.2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3"/>
    </row>
    <row r="122" spans="1:12" x14ac:dyDescent="0.2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3"/>
    </row>
    <row r="123" spans="1:12" x14ac:dyDescent="0.2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3"/>
    </row>
    <row r="124" spans="1:12" x14ac:dyDescent="0.2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3"/>
    </row>
    <row r="125" spans="1:12" x14ac:dyDescent="0.2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3"/>
    </row>
    <row r="126" spans="1:12" x14ac:dyDescent="0.2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3"/>
    </row>
    <row r="127" spans="1:12" x14ac:dyDescent="0.2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3"/>
    </row>
    <row r="128" spans="1:12" x14ac:dyDescent="0.2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3"/>
    </row>
    <row r="129" spans="1:12" x14ac:dyDescent="0.2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3"/>
    </row>
    <row r="130" spans="1:12" x14ac:dyDescent="0.2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3"/>
    </row>
    <row r="131" spans="1:12" x14ac:dyDescent="0.2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3"/>
    </row>
    <row r="132" spans="1:12" x14ac:dyDescent="0.2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3"/>
    </row>
    <row r="133" spans="1:12" x14ac:dyDescent="0.2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3"/>
    </row>
    <row r="134" spans="1:12" x14ac:dyDescent="0.2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3"/>
    </row>
    <row r="135" spans="1:12" x14ac:dyDescent="0.2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3"/>
    </row>
    <row r="136" spans="1:12" x14ac:dyDescent="0.2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3"/>
    </row>
    <row r="137" spans="1:12" x14ac:dyDescent="0.2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3"/>
    </row>
    <row r="138" spans="1:12" x14ac:dyDescent="0.2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3"/>
    </row>
    <row r="139" spans="1:12" x14ac:dyDescent="0.2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3"/>
    </row>
    <row r="140" spans="1:12" x14ac:dyDescent="0.2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3"/>
    </row>
    <row r="141" spans="1:12" x14ac:dyDescent="0.2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</row>
    <row r="142" spans="1:12" x14ac:dyDescent="0.2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3"/>
    </row>
    <row r="143" spans="1:12" x14ac:dyDescent="0.2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3"/>
    </row>
    <row r="144" spans="1:12" x14ac:dyDescent="0.2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3"/>
    </row>
    <row r="145" spans="1:12" x14ac:dyDescent="0.2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3"/>
    </row>
    <row r="146" spans="1:12" x14ac:dyDescent="0.2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3"/>
    </row>
    <row r="147" spans="1:12" x14ac:dyDescent="0.2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3"/>
    </row>
    <row r="148" spans="1:12" x14ac:dyDescent="0.2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3"/>
    </row>
    <row r="149" spans="1:12" x14ac:dyDescent="0.2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3"/>
    </row>
    <row r="150" spans="1:12" x14ac:dyDescent="0.2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3"/>
    </row>
    <row r="151" spans="1:12" x14ac:dyDescent="0.2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3"/>
    </row>
    <row r="152" spans="1:12" x14ac:dyDescent="0.2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3"/>
    </row>
    <row r="153" spans="1:12" x14ac:dyDescent="0.2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3"/>
    </row>
    <row r="154" spans="1:12" x14ac:dyDescent="0.2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3"/>
    </row>
    <row r="155" spans="1:12" x14ac:dyDescent="0.2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3"/>
    </row>
    <row r="156" spans="1:12" x14ac:dyDescent="0.2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3"/>
    </row>
    <row r="157" spans="1:12" x14ac:dyDescent="0.2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3"/>
    </row>
    <row r="158" spans="1:12" x14ac:dyDescent="0.2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3"/>
    </row>
    <row r="159" spans="1:12" x14ac:dyDescent="0.2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3"/>
    </row>
    <row r="160" spans="1:12" x14ac:dyDescent="0.2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3"/>
    </row>
    <row r="161" spans="1:12" x14ac:dyDescent="0.2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3"/>
    </row>
    <row r="162" spans="1:12" x14ac:dyDescent="0.2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3"/>
    </row>
    <row r="163" spans="1:12" x14ac:dyDescent="0.2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3"/>
    </row>
    <row r="164" spans="1:12" x14ac:dyDescent="0.2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3"/>
    </row>
    <row r="165" spans="1:12" x14ac:dyDescent="0.2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3"/>
    </row>
    <row r="166" spans="1:12" x14ac:dyDescent="0.2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3"/>
    </row>
    <row r="167" spans="1:12" x14ac:dyDescent="0.2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3"/>
    </row>
    <row r="168" spans="1:12" x14ac:dyDescent="0.2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3"/>
    </row>
    <row r="169" spans="1:12" x14ac:dyDescent="0.2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3"/>
    </row>
    <row r="170" spans="1:12" x14ac:dyDescent="0.2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3"/>
    </row>
    <row r="171" spans="1:12" x14ac:dyDescent="0.2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3"/>
    </row>
    <row r="172" spans="1:12" x14ac:dyDescent="0.2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3"/>
    </row>
    <row r="173" spans="1:12" x14ac:dyDescent="0.2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3"/>
    </row>
    <row r="174" spans="1:12" x14ac:dyDescent="0.2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3"/>
    </row>
    <row r="175" spans="1:12" x14ac:dyDescent="0.2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3"/>
    </row>
    <row r="176" spans="1:12" x14ac:dyDescent="0.2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3"/>
    </row>
    <row r="177" spans="1:12" x14ac:dyDescent="0.2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3"/>
    </row>
    <row r="178" spans="1:12" x14ac:dyDescent="0.2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3"/>
    </row>
    <row r="179" spans="1:12" x14ac:dyDescent="0.2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3"/>
    </row>
    <row r="180" spans="1:12" x14ac:dyDescent="0.2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3"/>
    </row>
    <row r="181" spans="1:12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3"/>
    </row>
    <row r="182" spans="1:12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3"/>
    </row>
    <row r="183" spans="1:12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3"/>
    </row>
    <row r="184" spans="1:12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3"/>
    </row>
    <row r="185" spans="1:12" x14ac:dyDescent="0.2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3"/>
    </row>
    <row r="186" spans="1:12" x14ac:dyDescent="0.2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3"/>
    </row>
    <row r="187" spans="1:12" x14ac:dyDescent="0.2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3"/>
    </row>
    <row r="188" spans="1:12" x14ac:dyDescent="0.2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3"/>
    </row>
    <row r="189" spans="1:12" x14ac:dyDescent="0.2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3"/>
    </row>
    <row r="190" spans="1:12" x14ac:dyDescent="0.2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3"/>
    </row>
    <row r="191" spans="1:12" x14ac:dyDescent="0.2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3"/>
    </row>
    <row r="192" spans="1:12" x14ac:dyDescent="0.2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3"/>
    </row>
    <row r="193" spans="1:12" x14ac:dyDescent="0.2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3"/>
    </row>
    <row r="194" spans="1:12" x14ac:dyDescent="0.2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3"/>
    </row>
    <row r="195" spans="1:12" x14ac:dyDescent="0.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3"/>
    </row>
    <row r="196" spans="1:12" x14ac:dyDescent="0.2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3"/>
    </row>
    <row r="197" spans="1:12" x14ac:dyDescent="0.2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3"/>
    </row>
    <row r="198" spans="1:12" x14ac:dyDescent="0.2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3"/>
    </row>
    <row r="199" spans="1:12" x14ac:dyDescent="0.2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3"/>
    </row>
    <row r="200" spans="1:12" x14ac:dyDescent="0.2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3"/>
    </row>
    <row r="201" spans="1:12" x14ac:dyDescent="0.2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3"/>
    </row>
    <row r="202" spans="1:12" x14ac:dyDescent="0.2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3"/>
    </row>
    <row r="203" spans="1:12" x14ac:dyDescent="0.2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3"/>
    </row>
    <row r="204" spans="1:12" x14ac:dyDescent="0.2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3"/>
    </row>
    <row r="205" spans="1:12" x14ac:dyDescent="0.2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3"/>
    </row>
    <row r="206" spans="1:12" x14ac:dyDescent="0.2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3"/>
    </row>
    <row r="207" spans="1:12" x14ac:dyDescent="0.2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3"/>
    </row>
    <row r="208" spans="1:12" x14ac:dyDescent="0.2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3"/>
    </row>
    <row r="209" spans="1:12" x14ac:dyDescent="0.2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3"/>
    </row>
    <row r="210" spans="1:12" x14ac:dyDescent="0.2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3"/>
    </row>
    <row r="211" spans="1:12" x14ac:dyDescent="0.2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3"/>
    </row>
    <row r="212" spans="1:12" x14ac:dyDescent="0.2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3"/>
    </row>
    <row r="213" spans="1:12" x14ac:dyDescent="0.2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3"/>
    </row>
    <row r="214" spans="1:12" x14ac:dyDescent="0.2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3"/>
    </row>
    <row r="215" spans="1:12" x14ac:dyDescent="0.2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3"/>
    </row>
    <row r="216" spans="1:12" x14ac:dyDescent="0.2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3"/>
    </row>
    <row r="217" spans="1:12" x14ac:dyDescent="0.2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2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2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2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2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2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2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2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8">
    <mergeCell ref="L49:O49"/>
    <mergeCell ref="L50:O50"/>
    <mergeCell ref="L58:O58"/>
    <mergeCell ref="L51:O51"/>
    <mergeCell ref="L59:O59"/>
    <mergeCell ref="L60:O60"/>
    <mergeCell ref="L61:O61"/>
    <mergeCell ref="L52:O52"/>
    <mergeCell ref="L53:O53"/>
    <mergeCell ref="L54:O54"/>
    <mergeCell ref="L55:O55"/>
    <mergeCell ref="L56:O56"/>
    <mergeCell ref="L57:O57"/>
    <mergeCell ref="L45:O45"/>
    <mergeCell ref="L46:O46"/>
    <mergeCell ref="L47:O47"/>
    <mergeCell ref="L48:O48"/>
    <mergeCell ref="L39:O39"/>
    <mergeCell ref="L40:O40"/>
    <mergeCell ref="L41:O41"/>
    <mergeCell ref="L42:O42"/>
    <mergeCell ref="L43:O43"/>
    <mergeCell ref="L44:O44"/>
    <mergeCell ref="L34:O34"/>
    <mergeCell ref="L35:O35"/>
    <mergeCell ref="L36:O36"/>
    <mergeCell ref="L37:O37"/>
    <mergeCell ref="L38:O3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
Runway 16L
&amp;"Arial,Regular"&amp;10Obstacle Database: Obst 250226&amp;R&amp;"Arial,Bold"Avmap Pty Ltd
&amp;"Arial,Regular"Sydney</oddHeader>
    <oddFooter>&amp;L&amp;D&amp;C&amp;P&amp;R&amp;A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116F3-E6D9-4720-9C50-91E7A7EF33AD}">
  <sheetPr codeName="Sheet51">
    <tabColor indexed="15"/>
    <pageSetUpPr fitToPage="1"/>
  </sheetPr>
  <dimension ref="A1:Q9999"/>
  <sheetViews>
    <sheetView workbookViewId="0">
      <selection activeCell="Q34" sqref="Q34"/>
    </sheetView>
  </sheetViews>
  <sheetFormatPr defaultRowHeight="12.75" x14ac:dyDescent="0.2"/>
  <cols>
    <col min="1" max="14" width="9.7109375" customWidth="1"/>
    <col min="15" max="15" width="31.85546875" customWidth="1"/>
    <col min="16" max="16" width="3.7109375" customWidth="1"/>
    <col min="17" max="17" width="61.8554687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1001</v>
      </c>
      <c r="B5" s="133">
        <v>3.1654809064827961E-2</v>
      </c>
      <c r="C5" s="132">
        <v>2204</v>
      </c>
      <c r="D5" s="131">
        <v>2461.0475682837719</v>
      </c>
      <c r="E5" s="132">
        <v>1001</v>
      </c>
      <c r="F5" s="131">
        <v>2483.6042252282959</v>
      </c>
      <c r="G5" s="132">
        <v>1001</v>
      </c>
      <c r="H5" s="131">
        <v>2496.3969260028807</v>
      </c>
      <c r="I5" s="132">
        <v>1001</v>
      </c>
      <c r="J5" s="131">
        <v>2506.4667344835616</v>
      </c>
      <c r="K5" s="132" t="s">
        <v>68</v>
      </c>
      <c r="L5" s="131">
        <v>2528.0003505953164</v>
      </c>
      <c r="M5" s="132" t="s">
        <v>68</v>
      </c>
      <c r="N5" s="131">
        <v>2528.0003505953164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2204</v>
      </c>
      <c r="B10" s="118">
        <v>2461.0475682837719</v>
      </c>
      <c r="C10" s="119">
        <v>1001</v>
      </c>
      <c r="D10" s="118">
        <v>2483.6042252282959</v>
      </c>
      <c r="E10" s="119">
        <v>1001</v>
      </c>
      <c r="F10" s="118">
        <v>2496.3969260028807</v>
      </c>
      <c r="G10" s="119">
        <v>1001</v>
      </c>
      <c r="H10" s="118">
        <v>2506.4667344835616</v>
      </c>
      <c r="I10" s="119" t="s">
        <v>68</v>
      </c>
      <c r="J10" s="118">
        <v>2528.0003505953164</v>
      </c>
      <c r="K10" s="119" t="s">
        <v>68</v>
      </c>
      <c r="L10" s="118">
        <v>2528.0003505953164</v>
      </c>
    </row>
    <row r="11" spans="1:14" x14ac:dyDescent="0.2">
      <c r="A11" s="116">
        <v>1001</v>
      </c>
      <c r="B11" s="115">
        <v>2466.9142715923867</v>
      </c>
      <c r="C11" s="116">
        <v>2204</v>
      </c>
      <c r="D11" s="115">
        <v>2493.8734866809482</v>
      </c>
      <c r="E11" s="116">
        <v>2204</v>
      </c>
      <c r="F11" s="115">
        <v>2519.5149932951517</v>
      </c>
      <c r="G11" s="116" t="s">
        <v>68</v>
      </c>
      <c r="H11" s="115">
        <v>2528.0003505953164</v>
      </c>
      <c r="I11" s="116" t="s">
        <v>68</v>
      </c>
      <c r="J11" s="115">
        <v>2528.0003505953164</v>
      </c>
      <c r="K11" s="116" t="s">
        <v>68</v>
      </c>
      <c r="L11" s="115">
        <v>2528.0003505953164</v>
      </c>
    </row>
    <row r="12" spans="1:14" x14ac:dyDescent="0.2">
      <c r="A12" s="116">
        <v>4378</v>
      </c>
      <c r="B12" s="115">
        <v>2482.6286204516787</v>
      </c>
      <c r="C12" s="116">
        <v>4372</v>
      </c>
      <c r="D12" s="115">
        <v>2513.5318904649462</v>
      </c>
      <c r="E12" s="116" t="s">
        <v>68</v>
      </c>
      <c r="F12" s="115">
        <v>2528.0003505953164</v>
      </c>
      <c r="G12" s="116" t="s">
        <v>68</v>
      </c>
      <c r="H12" s="115">
        <v>2528.0003505953164</v>
      </c>
      <c r="I12" s="116" t="s">
        <v>68</v>
      </c>
      <c r="J12" s="115">
        <v>2528.0003505953164</v>
      </c>
      <c r="K12" s="116" t="s">
        <v>68</v>
      </c>
      <c r="L12" s="115">
        <v>2528.0003505953164</v>
      </c>
    </row>
    <row r="13" spans="1:14" x14ac:dyDescent="0.2">
      <c r="A13" s="116">
        <v>4372</v>
      </c>
      <c r="B13" s="115">
        <v>2484.4291627017392</v>
      </c>
      <c r="C13" s="116">
        <v>4378</v>
      </c>
      <c r="D13" s="115">
        <v>2516.2216123348544</v>
      </c>
      <c r="E13" s="116" t="s">
        <v>68</v>
      </c>
      <c r="F13" s="115">
        <v>2528.0003505953164</v>
      </c>
      <c r="G13" s="116" t="s">
        <v>68</v>
      </c>
      <c r="H13" s="115">
        <v>2528.0003505953164</v>
      </c>
      <c r="I13" s="116" t="s">
        <v>68</v>
      </c>
      <c r="J13" s="115">
        <v>2528.0003505953164</v>
      </c>
      <c r="K13" s="116" t="s">
        <v>68</v>
      </c>
      <c r="L13" s="115">
        <v>2528.0003505953164</v>
      </c>
    </row>
    <row r="14" spans="1:14" x14ac:dyDescent="0.2">
      <c r="A14" s="116">
        <v>4376</v>
      </c>
      <c r="B14" s="115">
        <v>2486.8158087605525</v>
      </c>
      <c r="C14" s="116">
        <v>4356</v>
      </c>
      <c r="D14" s="115">
        <v>2516.8464304314684</v>
      </c>
      <c r="E14" s="116" t="s">
        <v>68</v>
      </c>
      <c r="F14" s="115">
        <v>2528.0003505953164</v>
      </c>
      <c r="G14" s="116" t="s">
        <v>68</v>
      </c>
      <c r="H14" s="115">
        <v>2528.0003505953164</v>
      </c>
      <c r="I14" s="116" t="s">
        <v>68</v>
      </c>
      <c r="J14" s="115">
        <v>2528.0003505953164</v>
      </c>
      <c r="K14" s="116" t="s">
        <v>68</v>
      </c>
      <c r="L14" s="115">
        <v>2528.0003505953164</v>
      </c>
    </row>
    <row r="15" spans="1:14" x14ac:dyDescent="0.2">
      <c r="A15" s="116">
        <v>4374</v>
      </c>
      <c r="B15" s="115">
        <v>2495.5992827952336</v>
      </c>
      <c r="C15" s="116">
        <v>4376</v>
      </c>
      <c r="D15" s="115">
        <v>2518.8826799630588</v>
      </c>
      <c r="E15" s="116" t="s">
        <v>68</v>
      </c>
      <c r="F15" s="115">
        <v>2528.0003505953164</v>
      </c>
      <c r="G15" s="116" t="s">
        <v>68</v>
      </c>
      <c r="H15" s="115">
        <v>2528.0003505953164</v>
      </c>
      <c r="I15" s="116" t="s">
        <v>68</v>
      </c>
      <c r="J15" s="115">
        <v>2528.0003505953164</v>
      </c>
      <c r="K15" s="116" t="s">
        <v>68</v>
      </c>
      <c r="L15" s="115">
        <v>2528.0003505953164</v>
      </c>
    </row>
    <row r="16" spans="1:14" x14ac:dyDescent="0.2">
      <c r="A16" s="116">
        <v>4368</v>
      </c>
      <c r="B16" s="115">
        <v>2498.1124642903842</v>
      </c>
      <c r="C16" s="116" t="s">
        <v>68</v>
      </c>
      <c r="D16" s="115">
        <v>2528.0003505953164</v>
      </c>
      <c r="E16" s="116" t="s">
        <v>68</v>
      </c>
      <c r="F16" s="115">
        <v>2528.0003505953164</v>
      </c>
      <c r="G16" s="116" t="s">
        <v>68</v>
      </c>
      <c r="H16" s="115">
        <v>2528.0003505953164</v>
      </c>
      <c r="I16" s="116" t="s">
        <v>68</v>
      </c>
      <c r="J16" s="115">
        <v>2528.0003505953164</v>
      </c>
      <c r="K16" s="116" t="s">
        <v>68</v>
      </c>
      <c r="L16" s="115">
        <v>2528.0003505953164</v>
      </c>
    </row>
    <row r="17" spans="1:17" x14ac:dyDescent="0.2">
      <c r="A17" s="116">
        <v>4380</v>
      </c>
      <c r="B17" s="115">
        <v>2500.3682150387563</v>
      </c>
      <c r="C17" s="116" t="s">
        <v>68</v>
      </c>
      <c r="D17" s="115">
        <v>2528.0003505953164</v>
      </c>
      <c r="E17" s="116" t="s">
        <v>68</v>
      </c>
      <c r="F17" s="115">
        <v>2528.0003505953164</v>
      </c>
      <c r="G17" s="116" t="s">
        <v>68</v>
      </c>
      <c r="H17" s="115">
        <v>2528.0003505953164</v>
      </c>
      <c r="I17" s="116" t="s">
        <v>68</v>
      </c>
      <c r="J17" s="115">
        <v>2528.0003505953164</v>
      </c>
      <c r="K17" s="116" t="s">
        <v>68</v>
      </c>
      <c r="L17" s="115">
        <v>2528.0003505953164</v>
      </c>
    </row>
    <row r="18" spans="1:17" x14ac:dyDescent="0.2">
      <c r="A18" s="116">
        <v>4366</v>
      </c>
      <c r="B18" s="115">
        <v>2500.9292975938379</v>
      </c>
      <c r="C18" s="116" t="s">
        <v>68</v>
      </c>
      <c r="D18" s="115">
        <v>2528.0003505953164</v>
      </c>
      <c r="E18" s="116" t="s">
        <v>68</v>
      </c>
      <c r="F18" s="115">
        <v>2528.0003505953164</v>
      </c>
      <c r="G18" s="116" t="s">
        <v>68</v>
      </c>
      <c r="H18" s="115">
        <v>2528.0003505953164</v>
      </c>
      <c r="I18" s="116" t="s">
        <v>68</v>
      </c>
      <c r="J18" s="115">
        <v>2528.0003505953164</v>
      </c>
      <c r="K18" s="116" t="s">
        <v>68</v>
      </c>
      <c r="L18" s="115">
        <v>2528.0003505953164</v>
      </c>
    </row>
    <row r="19" spans="1:17" ht="13.5" thickBot="1" x14ac:dyDescent="0.25">
      <c r="A19" s="114">
        <v>4362</v>
      </c>
      <c r="B19" s="113">
        <v>2501.0414864770632</v>
      </c>
      <c r="C19" s="114" t="s">
        <v>68</v>
      </c>
      <c r="D19" s="113">
        <v>2528.0003505953164</v>
      </c>
      <c r="E19" s="114" t="s">
        <v>68</v>
      </c>
      <c r="F19" s="113">
        <v>2528.0003505953164</v>
      </c>
      <c r="G19" s="114" t="s">
        <v>68</v>
      </c>
      <c r="H19" s="113">
        <v>2528.0003505953164</v>
      </c>
      <c r="I19" s="114" t="s">
        <v>68</v>
      </c>
      <c r="J19" s="113">
        <v>2528.0003505953164</v>
      </c>
      <c r="K19" s="114" t="s">
        <v>68</v>
      </c>
      <c r="L19" s="113">
        <v>2528.0003505953164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1001</v>
      </c>
      <c r="B23" s="106">
        <v>3.1654809064827961E-2</v>
      </c>
      <c r="C23" s="105">
        <v>2466.9142715923867</v>
      </c>
      <c r="D23" s="105">
        <v>2483.6042252282959</v>
      </c>
      <c r="E23" s="105">
        <v>2496.3969260028807</v>
      </c>
      <c r="F23" s="105">
        <v>2506.4667344835616</v>
      </c>
      <c r="G23" s="105">
        <v>2528.0003505953164</v>
      </c>
      <c r="H23" s="118">
        <v>2528.0003505953164</v>
      </c>
    </row>
    <row r="24" spans="1:17" x14ac:dyDescent="0.2">
      <c r="A24" s="116">
        <v>2204</v>
      </c>
      <c r="B24" s="101">
        <v>2.2147983646530544E-2</v>
      </c>
      <c r="C24" s="100">
        <v>2461.0475682837719</v>
      </c>
      <c r="D24" s="100">
        <v>2493.8734866809482</v>
      </c>
      <c r="E24" s="100">
        <v>2519.5149932951517</v>
      </c>
      <c r="F24" s="100">
        <v>2528.0003505953164</v>
      </c>
      <c r="G24" s="100">
        <v>2528.0003505953164</v>
      </c>
      <c r="H24" s="115">
        <v>2528.0003505953164</v>
      </c>
    </row>
    <row r="25" spans="1:17" x14ac:dyDescent="0.2">
      <c r="A25" s="116">
        <v>4356</v>
      </c>
      <c r="B25" s="101">
        <v>1.9759638394021659E-2</v>
      </c>
      <c r="C25" s="100">
        <v>2502.8669167013545</v>
      </c>
      <c r="D25" s="100">
        <v>2516.8464304314684</v>
      </c>
      <c r="E25" s="100">
        <v>2528.0003505953164</v>
      </c>
      <c r="F25" s="100">
        <v>2528.0003505953164</v>
      </c>
      <c r="G25" s="100">
        <v>2528.0003505953164</v>
      </c>
      <c r="H25" s="115">
        <v>2528.0003505953164</v>
      </c>
      <c r="Q25" s="117"/>
    </row>
    <row r="26" spans="1:17" x14ac:dyDescent="0.2">
      <c r="A26" s="116">
        <v>4372</v>
      </c>
      <c r="B26" s="101">
        <v>1.9750799035485943E-2</v>
      </c>
      <c r="C26" s="100">
        <v>2484.4291627017392</v>
      </c>
      <c r="D26" s="100">
        <v>2513.5318904649462</v>
      </c>
      <c r="E26" s="100">
        <v>2528.0003505953164</v>
      </c>
      <c r="F26" s="100">
        <v>2528.0003505953164</v>
      </c>
      <c r="G26" s="100">
        <v>2528.0003505953164</v>
      </c>
      <c r="H26" s="115">
        <v>2528.0003505953164</v>
      </c>
    </row>
    <row r="27" spans="1:17" x14ac:dyDescent="0.2">
      <c r="A27" s="116">
        <v>4378</v>
      </c>
      <c r="B27" s="101">
        <v>1.9348505701163501E-2</v>
      </c>
      <c r="C27" s="100">
        <v>2482.6286204516787</v>
      </c>
      <c r="D27" s="100">
        <v>2516.2216123348544</v>
      </c>
      <c r="E27" s="100">
        <v>2528.0003505953164</v>
      </c>
      <c r="F27" s="100">
        <v>2528.0003505953164</v>
      </c>
      <c r="G27" s="100">
        <v>2528.0003505953164</v>
      </c>
      <c r="H27" s="115">
        <v>2528.0003505953164</v>
      </c>
    </row>
    <row r="28" spans="1:17" x14ac:dyDescent="0.2">
      <c r="A28" s="116">
        <v>4376</v>
      </c>
      <c r="B28" s="101">
        <v>1.9067422184201672E-2</v>
      </c>
      <c r="C28" s="100">
        <v>2486.8158087605525</v>
      </c>
      <c r="D28" s="100">
        <v>2518.8826799630588</v>
      </c>
      <c r="E28" s="100">
        <v>2528.0003505953164</v>
      </c>
      <c r="F28" s="100">
        <v>2528.0003505953164</v>
      </c>
      <c r="G28" s="100">
        <v>2528.0003505953164</v>
      </c>
      <c r="H28" s="115">
        <v>2528.0003505953164</v>
      </c>
    </row>
    <row r="29" spans="1:17" x14ac:dyDescent="0.2">
      <c r="A29" s="116">
        <v>4362</v>
      </c>
      <c r="B29" s="101">
        <v>1.899736800128865E-2</v>
      </c>
      <c r="C29" s="100">
        <v>2501.0414864770632</v>
      </c>
      <c r="D29" s="100">
        <v>2528.0003505953164</v>
      </c>
      <c r="E29" s="100">
        <v>2528.0003505953164</v>
      </c>
      <c r="F29" s="100">
        <v>2528.0003505953164</v>
      </c>
      <c r="G29" s="100">
        <v>2528.0003505953164</v>
      </c>
      <c r="H29" s="115">
        <v>2528.0003505953164</v>
      </c>
    </row>
    <row r="30" spans="1:17" x14ac:dyDescent="0.2">
      <c r="A30" s="116">
        <v>4354</v>
      </c>
      <c r="B30" s="101">
        <v>1.8899155376730575E-2</v>
      </c>
      <c r="C30" s="100">
        <v>2505.7369903071813</v>
      </c>
      <c r="D30" s="100">
        <v>2528.0003505953164</v>
      </c>
      <c r="E30" s="100">
        <v>2528.0003505953164</v>
      </c>
      <c r="F30" s="100">
        <v>2528.0003505953164</v>
      </c>
      <c r="G30" s="100">
        <v>2528.0003505953164</v>
      </c>
      <c r="H30" s="115">
        <v>2528.0003505953164</v>
      </c>
    </row>
    <row r="31" spans="1:17" x14ac:dyDescent="0.2">
      <c r="A31" s="116">
        <v>4368</v>
      </c>
      <c r="B31" s="101">
        <v>1.8735017157669811E-2</v>
      </c>
      <c r="C31" s="100">
        <v>2498.1124642903842</v>
      </c>
      <c r="D31" s="100">
        <v>2528.0003505953164</v>
      </c>
      <c r="E31" s="100">
        <v>2528.0003505953164</v>
      </c>
      <c r="F31" s="100">
        <v>2528.0003505953164</v>
      </c>
      <c r="G31" s="100">
        <v>2528.0003505953164</v>
      </c>
      <c r="H31" s="115">
        <v>2528.0003505953164</v>
      </c>
    </row>
    <row r="32" spans="1:17" ht="13.5" thickBot="1" x14ac:dyDescent="0.25">
      <c r="A32" s="114">
        <v>4374</v>
      </c>
      <c r="B32" s="96">
        <v>1.8534131061345639E-2</v>
      </c>
      <c r="C32" s="95">
        <v>2495.5992827952336</v>
      </c>
      <c r="D32" s="95">
        <v>2528.0003505953164</v>
      </c>
      <c r="E32" s="95">
        <v>2528.0003505953164</v>
      </c>
      <c r="F32" s="95">
        <v>2528.0003505953164</v>
      </c>
      <c r="G32" s="95">
        <v>2528.0003505953164</v>
      </c>
      <c r="H32" s="113">
        <v>2528.0003505953164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6" x14ac:dyDescent="0.2">
      <c r="A35" s="109">
        <v>1001</v>
      </c>
      <c r="B35" s="108">
        <v>2583.9</v>
      </c>
      <c r="C35" s="108">
        <v>15.515369303517808</v>
      </c>
      <c r="D35" s="107">
        <v>5.83</v>
      </c>
      <c r="E35" s="106">
        <v>3.1654809064827961E-2</v>
      </c>
      <c r="F35" s="105">
        <v>2466.9142715923867</v>
      </c>
      <c r="G35" s="105">
        <v>2483.6042252282959</v>
      </c>
      <c r="H35" s="105">
        <v>2496.3969260028807</v>
      </c>
      <c r="I35" s="105">
        <v>2506.4667344835616</v>
      </c>
      <c r="J35" s="105">
        <v>2528.0003505953164</v>
      </c>
      <c r="K35" s="105">
        <v>2528.0003505953164</v>
      </c>
      <c r="L35" s="159" t="s">
        <v>122</v>
      </c>
      <c r="M35" s="160"/>
      <c r="N35" s="160"/>
      <c r="O35" s="161"/>
    </row>
    <row r="36" spans="1:16" x14ac:dyDescent="0.2">
      <c r="A36" s="104">
        <v>1974</v>
      </c>
      <c r="B36" s="103">
        <v>2679.5</v>
      </c>
      <c r="C36" s="103">
        <v>69.050721793477436</v>
      </c>
      <c r="D36" s="102">
        <v>6.601</v>
      </c>
      <c r="E36" s="101">
        <v>1.6624791351252253E-2</v>
      </c>
      <c r="F36" s="100">
        <v>2512.1255829398824</v>
      </c>
      <c r="G36" s="100">
        <v>2528.0003505953164</v>
      </c>
      <c r="H36" s="100">
        <v>2528.0003505953164</v>
      </c>
      <c r="I36" s="100">
        <v>2528.0003505953164</v>
      </c>
      <c r="J36" s="100">
        <v>2528.0003505953164</v>
      </c>
      <c r="K36" s="100">
        <v>2528.0003505953164</v>
      </c>
      <c r="L36" s="153" t="s">
        <v>174</v>
      </c>
      <c r="M36" s="154"/>
      <c r="N36" s="154"/>
      <c r="O36" s="155"/>
    </row>
    <row r="37" spans="1:16" x14ac:dyDescent="0.2">
      <c r="A37" s="104">
        <v>2204</v>
      </c>
      <c r="B37" s="103">
        <v>2686</v>
      </c>
      <c r="C37" s="103">
        <v>-31.468285974692666</v>
      </c>
      <c r="D37" s="102">
        <v>7.6150000000000002</v>
      </c>
      <c r="E37" s="101">
        <v>2.2147983646530544E-2</v>
      </c>
      <c r="F37" s="100">
        <v>2461.0475682837719</v>
      </c>
      <c r="G37" s="100">
        <v>2493.8734866809482</v>
      </c>
      <c r="H37" s="100">
        <v>2519.5149932951517</v>
      </c>
      <c r="I37" s="100">
        <v>2528.0003505953164</v>
      </c>
      <c r="J37" s="100">
        <v>2528.0003505953164</v>
      </c>
      <c r="K37" s="100">
        <v>2528.0003505953164</v>
      </c>
      <c r="L37" s="153" t="s">
        <v>29</v>
      </c>
      <c r="M37" s="154"/>
      <c r="N37" s="154"/>
      <c r="O37" s="155"/>
    </row>
    <row r="38" spans="1:16" x14ac:dyDescent="0.2">
      <c r="A38" s="104">
        <v>2702</v>
      </c>
      <c r="B38" s="103">
        <v>2528.5</v>
      </c>
      <c r="C38" s="103">
        <v>-76.395210950813336</v>
      </c>
      <c r="D38" s="102">
        <v>4.0880000000000001</v>
      </c>
      <c r="E38" s="101">
        <v>0.18485835829706013</v>
      </c>
      <c r="F38" s="100">
        <v>2513.4815570318938</v>
      </c>
      <c r="G38" s="100">
        <v>2515.7401147135215</v>
      </c>
      <c r="H38" s="100">
        <v>2517.408408105714</v>
      </c>
      <c r="I38" s="100">
        <v>2518.6837215846904</v>
      </c>
      <c r="J38" s="100">
        <v>2520.2360169385975</v>
      </c>
      <c r="K38" s="100">
        <v>2521.1858102612082</v>
      </c>
      <c r="L38" s="153" t="s">
        <v>125</v>
      </c>
      <c r="M38" s="154"/>
      <c r="N38" s="154"/>
      <c r="O38" s="155"/>
      <c r="P38" t="s">
        <v>239</v>
      </c>
    </row>
    <row r="39" spans="1:16" x14ac:dyDescent="0.2">
      <c r="A39" s="104">
        <v>2706</v>
      </c>
      <c r="B39" s="103">
        <v>2540.1</v>
      </c>
      <c r="C39" s="103">
        <v>-43.821224133703836</v>
      </c>
      <c r="D39" s="102">
        <v>4.33</v>
      </c>
      <c r="E39" s="101">
        <v>2.643972608839603E-2</v>
      </c>
      <c r="F39" s="100">
        <v>2510.4259590406386</v>
      </c>
      <c r="G39" s="100">
        <v>2514.9093740090616</v>
      </c>
      <c r="H39" s="100">
        <v>2518.2379748558301</v>
      </c>
      <c r="I39" s="100">
        <v>2520.6636671758952</v>
      </c>
      <c r="J39" s="100">
        <v>2528.0003505953164</v>
      </c>
      <c r="K39" s="100">
        <v>2528.0003505953164</v>
      </c>
      <c r="L39" s="153" t="s">
        <v>125</v>
      </c>
      <c r="M39" s="154"/>
      <c r="N39" s="154"/>
      <c r="O39" s="155"/>
      <c r="P39" t="s">
        <v>239</v>
      </c>
    </row>
    <row r="40" spans="1:16" x14ac:dyDescent="0.2">
      <c r="A40" s="104">
        <v>2714</v>
      </c>
      <c r="B40" s="103">
        <v>2538.5</v>
      </c>
      <c r="C40" s="103">
        <v>49.447097162803111</v>
      </c>
      <c r="D40" s="102">
        <v>4.4749999999999996</v>
      </c>
      <c r="E40" s="101">
        <v>4.3729371672544398E-2</v>
      </c>
      <c r="F40" s="100">
        <v>2500.7287953368395</v>
      </c>
      <c r="G40" s="100">
        <v>2506.2369568700142</v>
      </c>
      <c r="H40" s="100">
        <v>2510.3626516016216</v>
      </c>
      <c r="I40" s="100">
        <v>2513.6300790367927</v>
      </c>
      <c r="J40" s="100">
        <v>2519.5557728417511</v>
      </c>
      <c r="K40" s="100">
        <v>2528.0003505953164</v>
      </c>
      <c r="L40" s="153" t="s">
        <v>125</v>
      </c>
      <c r="M40" s="154"/>
      <c r="N40" s="154"/>
      <c r="O40" s="155"/>
      <c r="P40" t="s">
        <v>239</v>
      </c>
    </row>
    <row r="41" spans="1:16" x14ac:dyDescent="0.2">
      <c r="A41" s="104">
        <v>4340</v>
      </c>
      <c r="B41" s="103">
        <v>2546.4</v>
      </c>
      <c r="C41" s="103">
        <v>-7.314152330628179</v>
      </c>
      <c r="D41" s="102">
        <v>4.4000000000000004</v>
      </c>
      <c r="E41" s="101">
        <v>2.103764724140993E-2</v>
      </c>
      <c r="F41" s="100">
        <v>2512.4133374267999</v>
      </c>
      <c r="G41" s="100">
        <v>2517.6016770964493</v>
      </c>
      <c r="H41" s="100">
        <v>2528.0003505953164</v>
      </c>
      <c r="I41" s="100">
        <v>2528.0003505953164</v>
      </c>
      <c r="J41" s="100">
        <v>2528.0003505953164</v>
      </c>
      <c r="K41" s="100">
        <v>2528.0003505953164</v>
      </c>
      <c r="L41" s="153" t="s">
        <v>171</v>
      </c>
      <c r="M41" s="154"/>
      <c r="N41" s="154"/>
      <c r="O41" s="155"/>
      <c r="P41" t="s">
        <v>239</v>
      </c>
    </row>
    <row r="42" spans="1:16" x14ac:dyDescent="0.2">
      <c r="A42" s="104">
        <v>4342</v>
      </c>
      <c r="B42" s="103">
        <v>2543.4</v>
      </c>
      <c r="C42" s="103">
        <v>4.2645037153980399</v>
      </c>
      <c r="D42" s="102">
        <v>4.4000000000000004</v>
      </c>
      <c r="E42" s="101">
        <v>2.5108798877763575E-2</v>
      </c>
      <c r="F42" s="100">
        <v>2509.5392146131089</v>
      </c>
      <c r="G42" s="100">
        <v>2514.6618340509926</v>
      </c>
      <c r="H42" s="100">
        <v>2518.4791948616853</v>
      </c>
      <c r="I42" s="100">
        <v>2521.1781652291384</v>
      </c>
      <c r="J42" s="100">
        <v>2528.0003505953164</v>
      </c>
      <c r="K42" s="100">
        <v>2528.0003505953164</v>
      </c>
      <c r="L42" s="153" t="s">
        <v>171</v>
      </c>
      <c r="M42" s="154"/>
      <c r="N42" s="154"/>
      <c r="O42" s="155"/>
      <c r="P42" t="s">
        <v>239</v>
      </c>
    </row>
    <row r="43" spans="1:16" x14ac:dyDescent="0.2">
      <c r="A43" s="104">
        <v>4344</v>
      </c>
      <c r="B43" s="103">
        <v>2540.4</v>
      </c>
      <c r="C43" s="103">
        <v>15.857688781782141</v>
      </c>
      <c r="D43" s="102">
        <v>4.4000000000000004</v>
      </c>
      <c r="E43" s="101">
        <v>3.1191069709168108E-2</v>
      </c>
      <c r="F43" s="100">
        <v>2506.7411426179187</v>
      </c>
      <c r="G43" s="100">
        <v>2511.7185319074197</v>
      </c>
      <c r="H43" s="100">
        <v>2515.5001018396024</v>
      </c>
      <c r="I43" s="100">
        <v>2518.4183317569295</v>
      </c>
      <c r="J43" s="100">
        <v>2528.0003505953164</v>
      </c>
      <c r="K43" s="100">
        <v>2528.0003505953164</v>
      </c>
      <c r="L43" s="153" t="s">
        <v>171</v>
      </c>
      <c r="M43" s="154"/>
      <c r="N43" s="154"/>
      <c r="O43" s="155"/>
      <c r="P43" t="s">
        <v>239</v>
      </c>
    </row>
    <row r="44" spans="1:16" x14ac:dyDescent="0.2">
      <c r="A44" s="104">
        <v>4346</v>
      </c>
      <c r="B44" s="103">
        <v>2573.4</v>
      </c>
      <c r="C44" s="103">
        <v>0.12412805587147885</v>
      </c>
      <c r="D44" s="102">
        <v>4.8769999999999998</v>
      </c>
      <c r="E44" s="101">
        <v>1.8700178046409537E-2</v>
      </c>
      <c r="F44" s="100">
        <v>2510.482317645673</v>
      </c>
      <c r="G44" s="100">
        <v>2528.0003505953164</v>
      </c>
      <c r="H44" s="100">
        <v>2528.0003505953164</v>
      </c>
      <c r="I44" s="100">
        <v>2528.0003505953164</v>
      </c>
      <c r="J44" s="100">
        <v>2528.0003505953164</v>
      </c>
      <c r="K44" s="100">
        <v>2528.0003505953164</v>
      </c>
      <c r="L44" s="153" t="s">
        <v>171</v>
      </c>
      <c r="M44" s="154"/>
      <c r="N44" s="154"/>
      <c r="O44" s="155"/>
      <c r="P44" t="s">
        <v>239</v>
      </c>
    </row>
    <row r="45" spans="1:16" x14ac:dyDescent="0.2">
      <c r="A45" s="104">
        <v>4348</v>
      </c>
      <c r="B45" s="103">
        <v>2570.4</v>
      </c>
      <c r="C45" s="103">
        <v>11.757157920581728</v>
      </c>
      <c r="D45" s="102">
        <v>4.8780000000000001</v>
      </c>
      <c r="E45" s="101">
        <v>2.0036868455345126E-2</v>
      </c>
      <c r="F45" s="100">
        <v>2507.5868333875333</v>
      </c>
      <c r="G45" s="100">
        <v>2517.2088456218644</v>
      </c>
      <c r="H45" s="100">
        <v>2528.0003505953164</v>
      </c>
      <c r="I45" s="100">
        <v>2528.0003505953164</v>
      </c>
      <c r="J45" s="100">
        <v>2528.0003505953164</v>
      </c>
      <c r="K45" s="100">
        <v>2528.0003505953164</v>
      </c>
      <c r="L45" s="153" t="s">
        <v>171</v>
      </c>
      <c r="M45" s="154"/>
      <c r="N45" s="154"/>
      <c r="O45" s="155"/>
      <c r="P45" t="s">
        <v>239</v>
      </c>
    </row>
    <row r="46" spans="1:16" x14ac:dyDescent="0.2">
      <c r="A46" s="104">
        <v>4350</v>
      </c>
      <c r="B46" s="103">
        <v>2567.4</v>
      </c>
      <c r="C46" s="103">
        <v>23.333578826564516</v>
      </c>
      <c r="D46" s="102">
        <v>4.8780000000000001</v>
      </c>
      <c r="E46" s="101">
        <v>2.1555410280172198E-2</v>
      </c>
      <c r="F46" s="100">
        <v>2504.7661304294779</v>
      </c>
      <c r="G46" s="100">
        <v>2514.2345571739465</v>
      </c>
      <c r="H46" s="100">
        <v>2528.0003505953164</v>
      </c>
      <c r="I46" s="100">
        <v>2528.0003505953164</v>
      </c>
      <c r="J46" s="100">
        <v>2528.0003505953164</v>
      </c>
      <c r="K46" s="100">
        <v>2528.0003505953164</v>
      </c>
      <c r="L46" s="153" t="s">
        <v>171</v>
      </c>
      <c r="M46" s="154"/>
      <c r="N46" s="154"/>
      <c r="O46" s="155"/>
      <c r="P46" t="s">
        <v>239</v>
      </c>
    </row>
    <row r="47" spans="1:16" x14ac:dyDescent="0.2">
      <c r="A47" s="104">
        <v>4352</v>
      </c>
      <c r="B47" s="103">
        <v>2600.4</v>
      </c>
      <c r="C47" s="103">
        <v>7.635929829695888</v>
      </c>
      <c r="D47" s="102">
        <v>5.3559999999999999</v>
      </c>
      <c r="E47" s="101">
        <v>1.8115310724434411E-2</v>
      </c>
      <c r="F47" s="100">
        <v>2508.5944436373538</v>
      </c>
      <c r="G47" s="100">
        <v>2528.0003505953164</v>
      </c>
      <c r="H47" s="100">
        <v>2528.0003505953164</v>
      </c>
      <c r="I47" s="100">
        <v>2528.0003505953164</v>
      </c>
      <c r="J47" s="100">
        <v>2528.0003505953164</v>
      </c>
      <c r="K47" s="100">
        <v>2528.0003505953164</v>
      </c>
      <c r="L47" s="153" t="s">
        <v>171</v>
      </c>
      <c r="M47" s="154"/>
      <c r="N47" s="154"/>
      <c r="O47" s="155"/>
    </row>
    <row r="48" spans="1:16" x14ac:dyDescent="0.2">
      <c r="A48" s="104">
        <v>4354</v>
      </c>
      <c r="B48" s="103">
        <v>2597.4</v>
      </c>
      <c r="C48" s="103">
        <v>19.236486359676739</v>
      </c>
      <c r="D48" s="102">
        <v>5.3559999999999999</v>
      </c>
      <c r="E48" s="101">
        <v>1.8899155376730575E-2</v>
      </c>
      <c r="F48" s="100">
        <v>2505.7369903071813</v>
      </c>
      <c r="G48" s="100">
        <v>2528.0003505953164</v>
      </c>
      <c r="H48" s="100">
        <v>2528.0003505953164</v>
      </c>
      <c r="I48" s="100">
        <v>2528.0003505953164</v>
      </c>
      <c r="J48" s="100">
        <v>2528.0003505953164</v>
      </c>
      <c r="K48" s="100">
        <v>2528.0003505953164</v>
      </c>
      <c r="L48" s="153" t="s">
        <v>171</v>
      </c>
      <c r="M48" s="154"/>
      <c r="N48" s="154"/>
      <c r="O48" s="155"/>
    </row>
    <row r="49" spans="1:15" x14ac:dyDescent="0.2">
      <c r="A49" s="104">
        <v>4356</v>
      </c>
      <c r="B49" s="103">
        <v>2594.4</v>
      </c>
      <c r="C49" s="103">
        <v>30.814992915573228</v>
      </c>
      <c r="D49" s="102">
        <v>5.3559999999999999</v>
      </c>
      <c r="E49" s="101">
        <v>1.9759638394021659E-2</v>
      </c>
      <c r="F49" s="100">
        <v>2502.8669167013545</v>
      </c>
      <c r="G49" s="100">
        <v>2516.8464304314684</v>
      </c>
      <c r="H49" s="100">
        <v>2528.0003505953164</v>
      </c>
      <c r="I49" s="100">
        <v>2528.0003505953164</v>
      </c>
      <c r="J49" s="100">
        <v>2528.0003505953164</v>
      </c>
      <c r="K49" s="100">
        <v>2528.0003505953164</v>
      </c>
      <c r="L49" s="153" t="s">
        <v>171</v>
      </c>
      <c r="M49" s="154"/>
      <c r="N49" s="154"/>
      <c r="O49" s="155"/>
    </row>
    <row r="50" spans="1:15" x14ac:dyDescent="0.2">
      <c r="A50" s="104">
        <v>4358</v>
      </c>
      <c r="B50" s="103">
        <v>2627.3</v>
      </c>
      <c r="C50" s="103">
        <v>15.091514031758781</v>
      </c>
      <c r="D50" s="102">
        <v>5.8319999999999999</v>
      </c>
      <c r="E50" s="101">
        <v>1.7850590699714449E-2</v>
      </c>
      <c r="F50" s="100">
        <v>2506.7429254581934</v>
      </c>
      <c r="G50" s="100">
        <v>2528.0003505953164</v>
      </c>
      <c r="H50" s="100">
        <v>2528.0003505953164</v>
      </c>
      <c r="I50" s="100">
        <v>2528.0003505953164</v>
      </c>
      <c r="J50" s="100">
        <v>2528.0003505953164</v>
      </c>
      <c r="K50" s="100">
        <v>2528.0003505953164</v>
      </c>
      <c r="L50" s="153" t="s">
        <v>171</v>
      </c>
      <c r="M50" s="154"/>
      <c r="N50" s="154"/>
      <c r="O50" s="155"/>
    </row>
    <row r="51" spans="1:15" x14ac:dyDescent="0.2">
      <c r="A51" s="104">
        <v>4360</v>
      </c>
      <c r="B51" s="103">
        <v>2624.2</v>
      </c>
      <c r="C51" s="103">
        <v>26.65242023515718</v>
      </c>
      <c r="D51" s="102">
        <v>5.83</v>
      </c>
      <c r="E51" s="101">
        <v>1.8400709187229372E-2</v>
      </c>
      <c r="F51" s="100">
        <v>2503.9277079202693</v>
      </c>
      <c r="G51" s="100">
        <v>2528.0003505953164</v>
      </c>
      <c r="H51" s="100">
        <v>2528.0003505953164</v>
      </c>
      <c r="I51" s="100">
        <v>2528.0003505953164</v>
      </c>
      <c r="J51" s="100">
        <v>2528.0003505953164</v>
      </c>
      <c r="K51" s="100">
        <v>2528.0003505953164</v>
      </c>
      <c r="L51" s="153" t="s">
        <v>171</v>
      </c>
      <c r="M51" s="154"/>
      <c r="N51" s="154"/>
      <c r="O51" s="155"/>
    </row>
    <row r="52" spans="1:15" x14ac:dyDescent="0.2">
      <c r="A52" s="104">
        <v>4362</v>
      </c>
      <c r="B52" s="103">
        <v>2621.3000000000002</v>
      </c>
      <c r="C52" s="103">
        <v>38.275886033041765</v>
      </c>
      <c r="D52" s="102">
        <v>5.8310000000000004</v>
      </c>
      <c r="E52" s="101">
        <v>1.899736800128865E-2</v>
      </c>
      <c r="F52" s="100">
        <v>2501.0414864770632</v>
      </c>
      <c r="G52" s="100">
        <v>2528.0003505953164</v>
      </c>
      <c r="H52" s="100">
        <v>2528.0003505953164</v>
      </c>
      <c r="I52" s="100">
        <v>2528.0003505953164</v>
      </c>
      <c r="J52" s="100">
        <v>2528.0003505953164</v>
      </c>
      <c r="K52" s="100">
        <v>2528.0003505953164</v>
      </c>
      <c r="L52" s="153" t="s">
        <v>171</v>
      </c>
      <c r="M52" s="154"/>
      <c r="N52" s="154"/>
      <c r="O52" s="155"/>
    </row>
    <row r="53" spans="1:15" x14ac:dyDescent="0.2">
      <c r="A53" s="104">
        <v>4364</v>
      </c>
      <c r="B53" s="103">
        <v>2654.3</v>
      </c>
      <c r="C53" s="103">
        <v>22.527797508266637</v>
      </c>
      <c r="D53" s="102">
        <v>6.33</v>
      </c>
      <c r="E53" s="101">
        <v>1.7861145664934294E-2</v>
      </c>
      <c r="F53" s="100">
        <v>2503.6669464332954</v>
      </c>
      <c r="G53" s="100">
        <v>2528.0003505953164</v>
      </c>
      <c r="H53" s="100">
        <v>2528.0003505953164</v>
      </c>
      <c r="I53" s="100">
        <v>2528.0003505953164</v>
      </c>
      <c r="J53" s="100">
        <v>2528.0003505953164</v>
      </c>
      <c r="K53" s="100">
        <v>2528.0003505953164</v>
      </c>
      <c r="L53" s="153" t="s">
        <v>171</v>
      </c>
      <c r="M53" s="154"/>
      <c r="N53" s="154"/>
      <c r="O53" s="155"/>
    </row>
    <row r="54" spans="1:15" x14ac:dyDescent="0.2">
      <c r="A54" s="104">
        <v>4366</v>
      </c>
      <c r="B54" s="103">
        <v>2651.3</v>
      </c>
      <c r="C54" s="103">
        <v>34.131040093530899</v>
      </c>
      <c r="D54" s="102">
        <v>6.3280000000000003</v>
      </c>
      <c r="E54" s="101">
        <v>1.8278785476810753E-2</v>
      </c>
      <c r="F54" s="100">
        <v>2500.9292975938379</v>
      </c>
      <c r="G54" s="100">
        <v>2528.0003505953164</v>
      </c>
      <c r="H54" s="100">
        <v>2528.0003505953164</v>
      </c>
      <c r="I54" s="100">
        <v>2528.0003505953164</v>
      </c>
      <c r="J54" s="100">
        <v>2528.0003505953164</v>
      </c>
      <c r="K54" s="100">
        <v>2528.0003505953164</v>
      </c>
      <c r="L54" s="153" t="s">
        <v>171</v>
      </c>
      <c r="M54" s="154"/>
      <c r="N54" s="154"/>
      <c r="O54" s="155"/>
    </row>
    <row r="55" spans="1:15" x14ac:dyDescent="0.2">
      <c r="A55" s="104">
        <v>4368</v>
      </c>
      <c r="B55" s="103">
        <v>2648.3</v>
      </c>
      <c r="C55" s="103">
        <v>45.730371489402479</v>
      </c>
      <c r="D55" s="102">
        <v>6.3280000000000003</v>
      </c>
      <c r="E55" s="101">
        <v>1.8735017157669811E-2</v>
      </c>
      <c r="F55" s="100">
        <v>2498.1124642903842</v>
      </c>
      <c r="G55" s="100">
        <v>2528.0003505953164</v>
      </c>
      <c r="H55" s="100">
        <v>2528.0003505953164</v>
      </c>
      <c r="I55" s="100">
        <v>2528.0003505953164</v>
      </c>
      <c r="J55" s="100">
        <v>2528.0003505953164</v>
      </c>
      <c r="K55" s="100">
        <v>2528.0003505953164</v>
      </c>
      <c r="L55" s="153" t="s">
        <v>171</v>
      </c>
      <c r="M55" s="154"/>
      <c r="N55" s="154"/>
      <c r="O55" s="155"/>
    </row>
    <row r="56" spans="1:15" x14ac:dyDescent="0.2">
      <c r="A56" s="104">
        <v>4370</v>
      </c>
      <c r="B56" s="103">
        <v>2682.2</v>
      </c>
      <c r="C56" s="103">
        <v>27.178233551548612</v>
      </c>
      <c r="D56" s="102">
        <v>6.819</v>
      </c>
      <c r="E56" s="101">
        <v>1.7696211628398056E-2</v>
      </c>
      <c r="F56" s="100">
        <v>2502.0630323463697</v>
      </c>
      <c r="G56" s="100">
        <v>2528.0003505953164</v>
      </c>
      <c r="H56" s="100">
        <v>2528.0003505953164</v>
      </c>
      <c r="I56" s="100">
        <v>2528.0003505953164</v>
      </c>
      <c r="J56" s="100">
        <v>2528.0003505953164</v>
      </c>
      <c r="K56" s="100">
        <v>2528.0003505953164</v>
      </c>
      <c r="L56" s="153" t="s">
        <v>171</v>
      </c>
      <c r="M56" s="154"/>
      <c r="N56" s="154"/>
      <c r="O56" s="155"/>
    </row>
    <row r="57" spans="1:15" x14ac:dyDescent="0.2">
      <c r="A57" s="104">
        <v>4372</v>
      </c>
      <c r="B57" s="103">
        <v>2678.1</v>
      </c>
      <c r="C57" s="103">
        <v>41.577643643067326</v>
      </c>
      <c r="D57" s="102">
        <v>7.0620000000000003</v>
      </c>
      <c r="E57" s="101">
        <v>1.9750799035485943E-2</v>
      </c>
      <c r="F57" s="100">
        <v>2484.4291627017392</v>
      </c>
      <c r="G57" s="100">
        <v>2513.5318904649462</v>
      </c>
      <c r="H57" s="100">
        <v>2528.0003505953164</v>
      </c>
      <c r="I57" s="100">
        <v>2528.0003505953164</v>
      </c>
      <c r="J57" s="100">
        <v>2528.0003505953164</v>
      </c>
      <c r="K57" s="100">
        <v>2528.0003505953164</v>
      </c>
      <c r="L57" s="153" t="s">
        <v>171</v>
      </c>
      <c r="M57" s="154"/>
      <c r="N57" s="154"/>
      <c r="O57" s="155"/>
    </row>
    <row r="58" spans="1:15" x14ac:dyDescent="0.2">
      <c r="A58" s="104">
        <v>4374</v>
      </c>
      <c r="B58" s="103">
        <v>2674.7</v>
      </c>
      <c r="C58" s="103">
        <v>56.121694770463343</v>
      </c>
      <c r="D58" s="102">
        <v>6.8079999999999998</v>
      </c>
      <c r="E58" s="101">
        <v>1.8534131061345639E-2</v>
      </c>
      <c r="F58" s="100">
        <v>2495.5992827952336</v>
      </c>
      <c r="G58" s="100">
        <v>2528.0003505953164</v>
      </c>
      <c r="H58" s="100">
        <v>2528.0003505953164</v>
      </c>
      <c r="I58" s="100">
        <v>2528.0003505953164</v>
      </c>
      <c r="J58" s="100">
        <v>2528.0003505953164</v>
      </c>
      <c r="K58" s="100">
        <v>2528.0003505953164</v>
      </c>
      <c r="L58" s="153" t="s">
        <v>171</v>
      </c>
      <c r="M58" s="154"/>
      <c r="N58" s="154"/>
      <c r="O58" s="155"/>
    </row>
    <row r="59" spans="1:15" x14ac:dyDescent="0.2">
      <c r="A59" s="104">
        <v>4376</v>
      </c>
      <c r="B59" s="103">
        <v>2698.1</v>
      </c>
      <c r="C59" s="103">
        <v>47.112420829412216</v>
      </c>
      <c r="D59" s="102">
        <v>7.35</v>
      </c>
      <c r="E59" s="101">
        <v>1.9067422184201672E-2</v>
      </c>
      <c r="F59" s="100">
        <v>2486.8158087605525</v>
      </c>
      <c r="G59" s="100">
        <v>2518.8826799630588</v>
      </c>
      <c r="H59" s="100">
        <v>2528.0003505953164</v>
      </c>
      <c r="I59" s="100">
        <v>2528.0003505953164</v>
      </c>
      <c r="J59" s="100">
        <v>2528.0003505953164</v>
      </c>
      <c r="K59" s="100">
        <v>2528.0003505953164</v>
      </c>
      <c r="L59" s="153" t="s">
        <v>172</v>
      </c>
      <c r="M59" s="154"/>
      <c r="N59" s="154"/>
      <c r="O59" s="155"/>
    </row>
    <row r="60" spans="1:15" x14ac:dyDescent="0.2">
      <c r="A60" s="104">
        <v>4378</v>
      </c>
      <c r="B60" s="103">
        <v>2705.2</v>
      </c>
      <c r="C60" s="103">
        <v>49.049256657132474</v>
      </c>
      <c r="D60" s="102">
        <v>7.54</v>
      </c>
      <c r="E60" s="101">
        <v>1.9348505701163501E-2</v>
      </c>
      <c r="F60" s="100">
        <v>2482.6286204516787</v>
      </c>
      <c r="G60" s="100">
        <v>2516.2216123348544</v>
      </c>
      <c r="H60" s="100">
        <v>2528.0003505953164</v>
      </c>
      <c r="I60" s="100">
        <v>2528.0003505953164</v>
      </c>
      <c r="J60" s="100">
        <v>2528.0003505953164</v>
      </c>
      <c r="K60" s="100">
        <v>2528.0003505953164</v>
      </c>
      <c r="L60" s="153" t="s">
        <v>171</v>
      </c>
      <c r="M60" s="154"/>
      <c r="N60" s="154"/>
      <c r="O60" s="155"/>
    </row>
    <row r="61" spans="1:15" x14ac:dyDescent="0.2">
      <c r="A61" s="104">
        <v>4380</v>
      </c>
      <c r="B61" s="103">
        <v>2683.1</v>
      </c>
      <c r="C61" s="103">
        <v>104.83742139986268</v>
      </c>
      <c r="D61" s="102">
        <v>6.8630000000000004</v>
      </c>
      <c r="E61" s="101">
        <v>1.7869352317350089E-2</v>
      </c>
      <c r="F61" s="100">
        <v>2500.3682150387563</v>
      </c>
      <c r="G61" s="100">
        <v>2528.0003505953164</v>
      </c>
      <c r="H61" s="100">
        <v>2528.0003505953164</v>
      </c>
      <c r="I61" s="100">
        <v>2528.0003505953164</v>
      </c>
      <c r="J61" s="100">
        <v>2528.0003505953164</v>
      </c>
      <c r="K61" s="100">
        <v>2528.0003505953164</v>
      </c>
      <c r="L61" s="153" t="s">
        <v>173</v>
      </c>
      <c r="M61" s="154"/>
      <c r="N61" s="154"/>
      <c r="O61" s="155"/>
    </row>
    <row r="62" spans="1:15" ht="13.5" thickBot="1" x14ac:dyDescent="0.25">
      <c r="A62" s="99">
        <v>4738</v>
      </c>
      <c r="B62" s="98">
        <v>2732.4</v>
      </c>
      <c r="C62" s="98">
        <v>56.605222796712155</v>
      </c>
      <c r="D62" s="97">
        <v>7.5510000000000002</v>
      </c>
      <c r="E62" s="96">
        <v>1.6833224937530925E-2</v>
      </c>
      <c r="F62" s="95">
        <v>2507.5135140222269</v>
      </c>
      <c r="G62" s="95">
        <v>2528.0003505953164</v>
      </c>
      <c r="H62" s="95">
        <v>2528.0003505953164</v>
      </c>
      <c r="I62" s="95">
        <v>2528.0003505953164</v>
      </c>
      <c r="J62" s="95">
        <v>2528.0003505953164</v>
      </c>
      <c r="K62" s="95">
        <v>2528.0003505953164</v>
      </c>
      <c r="L62" s="162" t="s">
        <v>171</v>
      </c>
      <c r="M62" s="163"/>
      <c r="N62" s="163"/>
      <c r="O62" s="164"/>
    </row>
    <row r="63" spans="1:15" x14ac:dyDescent="0.2">
      <c r="A63" s="93" t="s">
        <v>234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3"/>
    </row>
    <row r="64" spans="1:15" x14ac:dyDescent="0.2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3"/>
    </row>
    <row r="65" spans="1:12" x14ac:dyDescent="0.2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3"/>
    </row>
    <row r="66" spans="1:12" x14ac:dyDescent="0.2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3"/>
    </row>
    <row r="67" spans="1:12" x14ac:dyDescent="0.2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3"/>
    </row>
    <row r="68" spans="1:12" x14ac:dyDescent="0.2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3"/>
    </row>
    <row r="69" spans="1:12" x14ac:dyDescent="0.2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3"/>
    </row>
    <row r="70" spans="1:12" x14ac:dyDescent="0.2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3"/>
    </row>
    <row r="71" spans="1:12" x14ac:dyDescent="0.2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3"/>
    </row>
    <row r="72" spans="1:12" x14ac:dyDescent="0.2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3"/>
    </row>
    <row r="73" spans="1:12" x14ac:dyDescent="0.2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3"/>
    </row>
    <row r="74" spans="1:12" x14ac:dyDescent="0.2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3"/>
    </row>
    <row r="75" spans="1:12" x14ac:dyDescent="0.2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3"/>
    </row>
    <row r="76" spans="1:12" x14ac:dyDescent="0.2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3"/>
    </row>
    <row r="77" spans="1:12" x14ac:dyDescent="0.2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3"/>
    </row>
    <row r="78" spans="1:12" x14ac:dyDescent="0.2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3"/>
    </row>
    <row r="79" spans="1:12" x14ac:dyDescent="0.2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3"/>
    </row>
    <row r="80" spans="1:12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3"/>
    </row>
    <row r="81" spans="1:12" x14ac:dyDescent="0.2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3"/>
    </row>
    <row r="82" spans="1:12" x14ac:dyDescent="0.2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3"/>
    </row>
    <row r="83" spans="1:12" x14ac:dyDescent="0.2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3"/>
    </row>
    <row r="84" spans="1:12" x14ac:dyDescent="0.2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3"/>
    </row>
    <row r="85" spans="1:12" x14ac:dyDescent="0.2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3"/>
    </row>
    <row r="86" spans="1:12" x14ac:dyDescent="0.2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3"/>
    </row>
    <row r="87" spans="1:12" x14ac:dyDescent="0.2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3"/>
    </row>
    <row r="88" spans="1:12" x14ac:dyDescent="0.2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3"/>
    </row>
    <row r="89" spans="1:12" x14ac:dyDescent="0.2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3"/>
    </row>
    <row r="90" spans="1:12" x14ac:dyDescent="0.2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3"/>
    </row>
    <row r="91" spans="1:12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3"/>
    </row>
    <row r="92" spans="1:12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3"/>
    </row>
    <row r="93" spans="1:12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3"/>
    </row>
    <row r="94" spans="1:12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3"/>
    </row>
    <row r="95" spans="1:12" x14ac:dyDescent="0.2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3"/>
    </row>
    <row r="96" spans="1:12" x14ac:dyDescent="0.2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3"/>
    </row>
    <row r="97" spans="1:12" x14ac:dyDescent="0.2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3"/>
    </row>
    <row r="98" spans="1:12" x14ac:dyDescent="0.2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3"/>
    </row>
    <row r="99" spans="1:12" x14ac:dyDescent="0.2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3"/>
    </row>
    <row r="100" spans="1:12" x14ac:dyDescent="0.2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3"/>
    </row>
    <row r="101" spans="1:12" x14ac:dyDescent="0.2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3"/>
    </row>
    <row r="102" spans="1:12" x14ac:dyDescent="0.2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3"/>
    </row>
    <row r="103" spans="1:12" x14ac:dyDescent="0.2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3"/>
    </row>
    <row r="104" spans="1:12" x14ac:dyDescent="0.2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3"/>
    </row>
    <row r="105" spans="1:12" x14ac:dyDescent="0.2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3"/>
    </row>
    <row r="106" spans="1:12" x14ac:dyDescent="0.2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3"/>
    </row>
    <row r="107" spans="1:12" x14ac:dyDescent="0.2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3"/>
    </row>
    <row r="108" spans="1:12" x14ac:dyDescent="0.2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3"/>
    </row>
    <row r="109" spans="1:12" x14ac:dyDescent="0.2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3"/>
    </row>
    <row r="110" spans="1:12" x14ac:dyDescent="0.2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3"/>
    </row>
    <row r="111" spans="1:12" x14ac:dyDescent="0.2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3"/>
    </row>
    <row r="112" spans="1:12" x14ac:dyDescent="0.2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3"/>
    </row>
    <row r="113" spans="1:12" x14ac:dyDescent="0.2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3"/>
    </row>
    <row r="114" spans="1:12" x14ac:dyDescent="0.2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3"/>
    </row>
    <row r="115" spans="1:12" x14ac:dyDescent="0.2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3"/>
    </row>
    <row r="116" spans="1:12" x14ac:dyDescent="0.2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3"/>
    </row>
    <row r="117" spans="1:12" x14ac:dyDescent="0.2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3"/>
    </row>
    <row r="118" spans="1:12" x14ac:dyDescent="0.2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3"/>
    </row>
    <row r="119" spans="1:12" x14ac:dyDescent="0.2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3"/>
    </row>
    <row r="120" spans="1:12" x14ac:dyDescent="0.2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3"/>
    </row>
    <row r="121" spans="1:12" x14ac:dyDescent="0.2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3"/>
    </row>
    <row r="122" spans="1:12" x14ac:dyDescent="0.2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3"/>
    </row>
    <row r="123" spans="1:12" x14ac:dyDescent="0.2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3"/>
    </row>
    <row r="124" spans="1:12" x14ac:dyDescent="0.2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3"/>
    </row>
    <row r="125" spans="1:12" x14ac:dyDescent="0.2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3"/>
    </row>
    <row r="126" spans="1:12" x14ac:dyDescent="0.2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3"/>
    </row>
    <row r="127" spans="1:12" x14ac:dyDescent="0.2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3"/>
    </row>
    <row r="128" spans="1:12" x14ac:dyDescent="0.2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3"/>
    </row>
    <row r="129" spans="1:12" x14ac:dyDescent="0.2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3"/>
    </row>
    <row r="130" spans="1:12" x14ac:dyDescent="0.2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3"/>
    </row>
    <row r="131" spans="1:12" x14ac:dyDescent="0.2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3"/>
    </row>
    <row r="132" spans="1:12" x14ac:dyDescent="0.2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3"/>
    </row>
    <row r="133" spans="1:12" x14ac:dyDescent="0.2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3"/>
    </row>
    <row r="134" spans="1:12" x14ac:dyDescent="0.2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3"/>
    </row>
    <row r="135" spans="1:12" x14ac:dyDescent="0.2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3"/>
    </row>
    <row r="136" spans="1:12" x14ac:dyDescent="0.2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3"/>
    </row>
    <row r="137" spans="1:12" x14ac:dyDescent="0.2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3"/>
    </row>
    <row r="138" spans="1:12" x14ac:dyDescent="0.2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3"/>
    </row>
    <row r="139" spans="1:12" x14ac:dyDescent="0.2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3"/>
    </row>
    <row r="140" spans="1:12" x14ac:dyDescent="0.2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3"/>
    </row>
    <row r="141" spans="1:12" x14ac:dyDescent="0.2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</row>
    <row r="142" spans="1:12" x14ac:dyDescent="0.2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3"/>
    </row>
    <row r="143" spans="1:12" x14ac:dyDescent="0.2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3"/>
    </row>
    <row r="144" spans="1:12" x14ac:dyDescent="0.2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3"/>
    </row>
    <row r="145" spans="1:12" x14ac:dyDescent="0.2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3"/>
    </row>
    <row r="146" spans="1:12" x14ac:dyDescent="0.2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3"/>
    </row>
    <row r="147" spans="1:12" x14ac:dyDescent="0.2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3"/>
    </row>
    <row r="148" spans="1:12" x14ac:dyDescent="0.2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3"/>
    </row>
    <row r="149" spans="1:12" x14ac:dyDescent="0.2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3"/>
    </row>
    <row r="150" spans="1:12" x14ac:dyDescent="0.2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3"/>
    </row>
    <row r="151" spans="1:12" x14ac:dyDescent="0.2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3"/>
    </row>
    <row r="152" spans="1:12" x14ac:dyDescent="0.2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3"/>
    </row>
    <row r="153" spans="1:12" x14ac:dyDescent="0.2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3"/>
    </row>
    <row r="154" spans="1:12" x14ac:dyDescent="0.2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3"/>
    </row>
    <row r="155" spans="1:12" x14ac:dyDescent="0.2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3"/>
    </row>
    <row r="156" spans="1:12" x14ac:dyDescent="0.2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3"/>
    </row>
    <row r="157" spans="1:12" x14ac:dyDescent="0.2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3"/>
    </row>
    <row r="158" spans="1:12" x14ac:dyDescent="0.2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3"/>
    </row>
    <row r="159" spans="1:12" x14ac:dyDescent="0.2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3"/>
    </row>
    <row r="160" spans="1:12" x14ac:dyDescent="0.2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3"/>
    </row>
    <row r="161" spans="1:12" x14ac:dyDescent="0.2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3"/>
    </row>
    <row r="162" spans="1:12" x14ac:dyDescent="0.2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3"/>
    </row>
    <row r="163" spans="1:12" x14ac:dyDescent="0.2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3"/>
    </row>
    <row r="164" spans="1:12" x14ac:dyDescent="0.2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3"/>
    </row>
    <row r="165" spans="1:12" x14ac:dyDescent="0.2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3"/>
    </row>
    <row r="166" spans="1:12" x14ac:dyDescent="0.2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3"/>
    </row>
    <row r="167" spans="1:12" x14ac:dyDescent="0.2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3"/>
    </row>
    <row r="168" spans="1:12" x14ac:dyDescent="0.2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3"/>
    </row>
    <row r="169" spans="1:12" x14ac:dyDescent="0.2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3"/>
    </row>
    <row r="170" spans="1:12" x14ac:dyDescent="0.2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3"/>
    </row>
    <row r="171" spans="1:12" x14ac:dyDescent="0.2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3"/>
    </row>
    <row r="172" spans="1:12" x14ac:dyDescent="0.2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3"/>
    </row>
    <row r="173" spans="1:12" x14ac:dyDescent="0.2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3"/>
    </row>
    <row r="174" spans="1:12" x14ac:dyDescent="0.2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3"/>
    </row>
    <row r="175" spans="1:12" x14ac:dyDescent="0.2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3"/>
    </row>
    <row r="176" spans="1:12" x14ac:dyDescent="0.2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3"/>
    </row>
    <row r="177" spans="1:12" x14ac:dyDescent="0.2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3"/>
    </row>
    <row r="178" spans="1:12" x14ac:dyDescent="0.2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3"/>
    </row>
    <row r="179" spans="1:12" x14ac:dyDescent="0.2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3"/>
    </row>
    <row r="180" spans="1:12" x14ac:dyDescent="0.2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3"/>
    </row>
    <row r="181" spans="1:12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3"/>
    </row>
    <row r="182" spans="1:12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3"/>
    </row>
    <row r="183" spans="1:12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3"/>
    </row>
    <row r="184" spans="1:12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3"/>
    </row>
    <row r="185" spans="1:12" x14ac:dyDescent="0.2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3"/>
    </row>
    <row r="186" spans="1:12" x14ac:dyDescent="0.2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3"/>
    </row>
    <row r="187" spans="1:12" x14ac:dyDescent="0.2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3"/>
    </row>
    <row r="188" spans="1:12" x14ac:dyDescent="0.2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3"/>
    </row>
    <row r="189" spans="1:12" x14ac:dyDescent="0.2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3"/>
    </row>
    <row r="190" spans="1:12" x14ac:dyDescent="0.2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3"/>
    </row>
    <row r="191" spans="1:12" x14ac:dyDescent="0.2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3"/>
    </row>
    <row r="192" spans="1:12" x14ac:dyDescent="0.2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3"/>
    </row>
    <row r="193" spans="1:12" x14ac:dyDescent="0.2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3"/>
    </row>
    <row r="194" spans="1:12" x14ac:dyDescent="0.2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3"/>
    </row>
    <row r="195" spans="1:12" x14ac:dyDescent="0.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3"/>
    </row>
    <row r="196" spans="1:12" x14ac:dyDescent="0.2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3"/>
    </row>
    <row r="197" spans="1:12" x14ac:dyDescent="0.2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3"/>
    </row>
    <row r="198" spans="1:12" x14ac:dyDescent="0.2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3"/>
    </row>
    <row r="199" spans="1:12" x14ac:dyDescent="0.2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3"/>
    </row>
    <row r="200" spans="1:12" x14ac:dyDescent="0.2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3"/>
    </row>
    <row r="201" spans="1:12" x14ac:dyDescent="0.2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3"/>
    </row>
    <row r="202" spans="1:12" x14ac:dyDescent="0.2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3"/>
    </row>
    <row r="203" spans="1:12" x14ac:dyDescent="0.2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3"/>
    </row>
    <row r="204" spans="1:12" x14ac:dyDescent="0.2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3"/>
    </row>
    <row r="205" spans="1:12" x14ac:dyDescent="0.2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3"/>
    </row>
    <row r="206" spans="1:12" x14ac:dyDescent="0.2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3"/>
    </row>
    <row r="207" spans="1:12" x14ac:dyDescent="0.2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3"/>
    </row>
    <row r="208" spans="1:12" x14ac:dyDescent="0.2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3"/>
    </row>
    <row r="209" spans="1:12" x14ac:dyDescent="0.2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3"/>
    </row>
    <row r="210" spans="1:12" x14ac:dyDescent="0.2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3"/>
    </row>
    <row r="211" spans="1:12" x14ac:dyDescent="0.2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3"/>
    </row>
    <row r="212" spans="1:12" x14ac:dyDescent="0.2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3"/>
    </row>
    <row r="213" spans="1:12" x14ac:dyDescent="0.2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3"/>
    </row>
    <row r="214" spans="1:12" x14ac:dyDescent="0.2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3"/>
    </row>
    <row r="215" spans="1:12" x14ac:dyDescent="0.2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3"/>
    </row>
    <row r="216" spans="1:12" x14ac:dyDescent="0.2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3"/>
    </row>
    <row r="217" spans="1:12" x14ac:dyDescent="0.2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2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2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2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2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2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2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2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9">
    <mergeCell ref="L60:O60"/>
    <mergeCell ref="L61:O61"/>
    <mergeCell ref="L62:O62"/>
    <mergeCell ref="L53:O53"/>
    <mergeCell ref="L54:O54"/>
    <mergeCell ref="L55:O55"/>
    <mergeCell ref="L56:O56"/>
    <mergeCell ref="L58:O58"/>
    <mergeCell ref="L59:O59"/>
    <mergeCell ref="L43:O43"/>
    <mergeCell ref="L44:O44"/>
    <mergeCell ref="L57:O57"/>
    <mergeCell ref="L46:O46"/>
    <mergeCell ref="L47:O47"/>
    <mergeCell ref="L48:O48"/>
    <mergeCell ref="L49:O49"/>
    <mergeCell ref="L50:O50"/>
    <mergeCell ref="L51:O51"/>
    <mergeCell ref="L52:O52"/>
    <mergeCell ref="L45:O45"/>
    <mergeCell ref="L39:O39"/>
    <mergeCell ref="L40:O40"/>
    <mergeCell ref="L41:O41"/>
    <mergeCell ref="L42:O42"/>
    <mergeCell ref="L34:O34"/>
    <mergeCell ref="L35:O35"/>
    <mergeCell ref="L36:O36"/>
    <mergeCell ref="L37:O37"/>
    <mergeCell ref="L38:O3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0" orientation="portrait" r:id="rId1"/>
  <headerFooter>
    <oddHeader>&amp;L&amp;"Arial,Bold"Sydney Airport Corporation Ltd
&amp;"Arial,Regular"&amp;7ACN 082 578 809&amp;C&amp;"Arial,Bold"&amp;14Sydney Airport (YSSY)
2024 STODAs
Runway 16L 15° Div
&amp;"Arial,Regular"&amp;10Obstacle Database: Obst 250226&amp;R&amp;"Arial,Bold"Avmap Pty Ltd
&amp;"Arial,Regular"Sydney</oddHeader>
    <oddFooter>&amp;L&amp;D&amp;C&amp;P&amp;R&amp;A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52033-45CE-4E76-9D98-D39635D6B40B}">
  <sheetPr codeName="Sheet52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31.5703125" customWidth="1"/>
    <col min="16" max="16" width="3.7109375" customWidth="1"/>
    <col min="17" max="17" width="61.5703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4026</v>
      </c>
      <c r="B5" s="133">
        <v>4.2230824834371822E-2</v>
      </c>
      <c r="C5" s="132">
        <v>2816</v>
      </c>
      <c r="D5" s="131">
        <v>1551.7641883346628</v>
      </c>
      <c r="E5" s="132">
        <v>2816</v>
      </c>
      <c r="F5" s="131">
        <v>2028.1685676126301</v>
      </c>
      <c r="G5" s="132">
        <v>2610</v>
      </c>
      <c r="H5" s="131">
        <v>2269.2200334089821</v>
      </c>
      <c r="I5" s="132">
        <v>2610</v>
      </c>
      <c r="J5" s="131">
        <v>2363.8549045337563</v>
      </c>
      <c r="K5" s="132">
        <v>4026</v>
      </c>
      <c r="L5" s="131">
        <v>2479.1461609441435</v>
      </c>
      <c r="M5" s="132" t="s">
        <v>68</v>
      </c>
      <c r="N5" s="131">
        <v>2497.9997453181081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2816</v>
      </c>
      <c r="B10" s="118">
        <v>1551.7641883346628</v>
      </c>
      <c r="C10" s="119">
        <v>2816</v>
      </c>
      <c r="D10" s="118">
        <v>2028.1685676126301</v>
      </c>
      <c r="E10" s="119">
        <v>2610</v>
      </c>
      <c r="F10" s="118">
        <v>2269.2200334089821</v>
      </c>
      <c r="G10" s="119">
        <v>2610</v>
      </c>
      <c r="H10" s="118">
        <v>2363.8549045337563</v>
      </c>
      <c r="I10" s="119">
        <v>4026</v>
      </c>
      <c r="J10" s="118">
        <v>2479.1461609441435</v>
      </c>
      <c r="K10" s="119" t="s">
        <v>68</v>
      </c>
      <c r="L10" s="118">
        <v>2497.9997453181081</v>
      </c>
    </row>
    <row r="11" spans="1:14" x14ac:dyDescent="0.2">
      <c r="A11" s="116">
        <v>4781</v>
      </c>
      <c r="B11" s="115">
        <v>1557.7830307703227</v>
      </c>
      <c r="C11" s="116">
        <v>4781</v>
      </c>
      <c r="D11" s="115">
        <v>2044.5475140351662</v>
      </c>
      <c r="E11" s="116">
        <v>418</v>
      </c>
      <c r="F11" s="115">
        <v>2271.3723695736576</v>
      </c>
      <c r="G11" s="116">
        <v>2634</v>
      </c>
      <c r="H11" s="115">
        <v>2381.2502714893658</v>
      </c>
      <c r="I11" s="116">
        <v>6112</v>
      </c>
      <c r="J11" s="115">
        <v>2484.5612006634901</v>
      </c>
      <c r="K11" s="116" t="s">
        <v>68</v>
      </c>
      <c r="L11" s="115">
        <v>2497.9997453181081</v>
      </c>
    </row>
    <row r="12" spans="1:14" x14ac:dyDescent="0.2">
      <c r="A12" s="116">
        <v>2818</v>
      </c>
      <c r="B12" s="115">
        <v>1578.0691756808567</v>
      </c>
      <c r="C12" s="116">
        <v>2818</v>
      </c>
      <c r="D12" s="115">
        <v>2052.0481347437249</v>
      </c>
      <c r="E12" s="116">
        <v>2634</v>
      </c>
      <c r="F12" s="115">
        <v>2286.1438011669989</v>
      </c>
      <c r="G12" s="116">
        <v>418</v>
      </c>
      <c r="H12" s="115">
        <v>2382.677361913502</v>
      </c>
      <c r="I12" s="116" t="s">
        <v>68</v>
      </c>
      <c r="J12" s="115">
        <v>2497.9997453181081</v>
      </c>
      <c r="K12" s="116" t="s">
        <v>68</v>
      </c>
      <c r="L12" s="115">
        <v>2497.9997453181081</v>
      </c>
    </row>
    <row r="13" spans="1:14" x14ac:dyDescent="0.2">
      <c r="A13" s="116">
        <v>1189</v>
      </c>
      <c r="B13" s="115">
        <v>1698.6830804717085</v>
      </c>
      <c r="C13" s="116">
        <v>418</v>
      </c>
      <c r="D13" s="115">
        <v>2135.1050675908464</v>
      </c>
      <c r="E13" s="116">
        <v>9539</v>
      </c>
      <c r="F13" s="115">
        <v>2300.5585436691304</v>
      </c>
      <c r="G13" s="116">
        <v>4509</v>
      </c>
      <c r="H13" s="115">
        <v>2386.4639077631696</v>
      </c>
      <c r="I13" s="116" t="s">
        <v>68</v>
      </c>
      <c r="J13" s="115">
        <v>2497.9997453181081</v>
      </c>
      <c r="K13" s="116" t="s">
        <v>68</v>
      </c>
      <c r="L13" s="115">
        <v>2497.9997453181081</v>
      </c>
    </row>
    <row r="14" spans="1:14" x14ac:dyDescent="0.2">
      <c r="A14" s="116">
        <v>6604</v>
      </c>
      <c r="B14" s="115">
        <v>1913.5234784296679</v>
      </c>
      <c r="C14" s="116">
        <v>1189</v>
      </c>
      <c r="D14" s="115">
        <v>2141.8742467335201</v>
      </c>
      <c r="E14" s="116">
        <v>4349</v>
      </c>
      <c r="F14" s="115">
        <v>2305.5730204369224</v>
      </c>
      <c r="G14" s="116">
        <v>4349</v>
      </c>
      <c r="H14" s="115">
        <v>2387.4065673793484</v>
      </c>
      <c r="I14" s="116" t="s">
        <v>68</v>
      </c>
      <c r="J14" s="115">
        <v>2497.9997453181081</v>
      </c>
      <c r="K14" s="116" t="s">
        <v>68</v>
      </c>
      <c r="L14" s="115">
        <v>2497.9997453181081</v>
      </c>
    </row>
    <row r="15" spans="1:14" x14ac:dyDescent="0.2">
      <c r="A15" s="116">
        <v>418</v>
      </c>
      <c r="B15" s="115">
        <v>1940.6403371232536</v>
      </c>
      <c r="C15" s="116">
        <v>2610</v>
      </c>
      <c r="D15" s="115">
        <v>2153.8374071292965</v>
      </c>
      <c r="E15" s="116">
        <v>4509</v>
      </c>
      <c r="F15" s="115">
        <v>2305.9403475129297</v>
      </c>
      <c r="G15" s="116">
        <v>4486</v>
      </c>
      <c r="H15" s="115">
        <v>2392.8050100715477</v>
      </c>
      <c r="I15" s="116" t="s">
        <v>68</v>
      </c>
      <c r="J15" s="115">
        <v>2497.9997453181081</v>
      </c>
      <c r="K15" s="116" t="s">
        <v>68</v>
      </c>
      <c r="L15" s="115">
        <v>2497.9997453181081</v>
      </c>
    </row>
    <row r="16" spans="1:14" x14ac:dyDescent="0.2">
      <c r="A16" s="116">
        <v>2610</v>
      </c>
      <c r="B16" s="115">
        <v>1992.4021156473709</v>
      </c>
      <c r="C16" s="116">
        <v>2634</v>
      </c>
      <c r="D16" s="115">
        <v>2167.3417151872059</v>
      </c>
      <c r="E16" s="116">
        <v>4486</v>
      </c>
      <c r="F16" s="115">
        <v>2312.9632596588945</v>
      </c>
      <c r="G16" s="116">
        <v>4351</v>
      </c>
      <c r="H16" s="115">
        <v>2396.8382828504314</v>
      </c>
      <c r="I16" s="116" t="s">
        <v>68</v>
      </c>
      <c r="J16" s="115">
        <v>2497.9997453181081</v>
      </c>
      <c r="K16" s="116" t="s">
        <v>68</v>
      </c>
      <c r="L16" s="115">
        <v>2497.9997453181081</v>
      </c>
    </row>
    <row r="17" spans="1:17" x14ac:dyDescent="0.2">
      <c r="A17" s="116">
        <v>2634</v>
      </c>
      <c r="B17" s="115">
        <v>2005.2991142277854</v>
      </c>
      <c r="C17" s="116">
        <v>9539</v>
      </c>
      <c r="D17" s="115">
        <v>2178.8201817432596</v>
      </c>
      <c r="E17" s="116">
        <v>4351</v>
      </c>
      <c r="F17" s="115">
        <v>2314.9406940415092</v>
      </c>
      <c r="G17" s="116">
        <v>9539</v>
      </c>
      <c r="H17" s="115">
        <v>2397.5649006042727</v>
      </c>
      <c r="I17" s="116" t="s">
        <v>68</v>
      </c>
      <c r="J17" s="115">
        <v>2497.9997453181081</v>
      </c>
      <c r="K17" s="116" t="s">
        <v>68</v>
      </c>
      <c r="L17" s="115">
        <v>2497.9997453181081</v>
      </c>
    </row>
    <row r="18" spans="1:17" x14ac:dyDescent="0.2">
      <c r="A18" s="116">
        <v>9539</v>
      </c>
      <c r="B18" s="115">
        <v>2014.6482810990378</v>
      </c>
      <c r="C18" s="116">
        <v>6469</v>
      </c>
      <c r="D18" s="115">
        <v>2198.3269598141078</v>
      </c>
      <c r="E18" s="116">
        <v>6469</v>
      </c>
      <c r="F18" s="115">
        <v>2315.85172096918</v>
      </c>
      <c r="G18" s="116">
        <v>4339</v>
      </c>
      <c r="H18" s="115">
        <v>2399.9735191103832</v>
      </c>
      <c r="I18" s="116" t="s">
        <v>68</v>
      </c>
      <c r="J18" s="115">
        <v>2497.9997453181081</v>
      </c>
      <c r="K18" s="116" t="s">
        <v>68</v>
      </c>
      <c r="L18" s="115">
        <v>2497.9997453181081</v>
      </c>
    </row>
    <row r="19" spans="1:17" ht="13.5" thickBot="1" x14ac:dyDescent="0.25">
      <c r="A19" s="114">
        <v>1241</v>
      </c>
      <c r="B19" s="113">
        <v>2029.6745441808418</v>
      </c>
      <c r="C19" s="114">
        <v>4349</v>
      </c>
      <c r="D19" s="113">
        <v>2199.1420873326542</v>
      </c>
      <c r="E19" s="114">
        <v>4347</v>
      </c>
      <c r="F19" s="113">
        <v>2317.7097498121893</v>
      </c>
      <c r="G19" s="114">
        <v>4347</v>
      </c>
      <c r="H19" s="113">
        <v>2400.2052150944928</v>
      </c>
      <c r="I19" s="114" t="s">
        <v>68</v>
      </c>
      <c r="J19" s="113">
        <v>2497.9997453181081</v>
      </c>
      <c r="K19" s="114" t="s">
        <v>68</v>
      </c>
      <c r="L19" s="113">
        <v>2497.9997453181081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4026</v>
      </c>
      <c r="B23" s="106">
        <v>4.2230824834371822E-2</v>
      </c>
      <c r="C23" s="105">
        <v>2409.1801611123901</v>
      </c>
      <c r="D23" s="105">
        <v>2432.3879701044712</v>
      </c>
      <c r="E23" s="105">
        <v>2446.8838579986582</v>
      </c>
      <c r="F23" s="105">
        <v>2458.8561215909617</v>
      </c>
      <c r="G23" s="105">
        <v>2479.1461609441435</v>
      </c>
      <c r="H23" s="118">
        <v>2497.9997453181081</v>
      </c>
    </row>
    <row r="24" spans="1:17" x14ac:dyDescent="0.2">
      <c r="A24" s="116">
        <v>6112</v>
      </c>
      <c r="B24" s="101">
        <v>3.4081434507964914E-2</v>
      </c>
      <c r="C24" s="100">
        <v>2212.3147931522949</v>
      </c>
      <c r="D24" s="100">
        <v>2296.4080248194709</v>
      </c>
      <c r="E24" s="100">
        <v>2360.148502132593</v>
      </c>
      <c r="F24" s="100">
        <v>2406.0291506511967</v>
      </c>
      <c r="G24" s="100">
        <v>2484.5612006634901</v>
      </c>
      <c r="H24" s="115">
        <v>2497.9997453181081</v>
      </c>
    </row>
    <row r="25" spans="1:17" x14ac:dyDescent="0.2">
      <c r="A25" s="116">
        <v>4030</v>
      </c>
      <c r="B25" s="101">
        <v>3.2648537218483965E-2</v>
      </c>
      <c r="C25" s="100">
        <v>2406.2377158819886</v>
      </c>
      <c r="D25" s="100">
        <v>2435.9959882767266</v>
      </c>
      <c r="E25" s="100">
        <v>2453.2493386775809</v>
      </c>
      <c r="F25" s="100">
        <v>2468.530840144329</v>
      </c>
      <c r="G25" s="100">
        <v>2497.9997453181081</v>
      </c>
      <c r="H25" s="115">
        <v>2497.9997453181081</v>
      </c>
      <c r="Q25" s="117"/>
    </row>
    <row r="26" spans="1:17" x14ac:dyDescent="0.2">
      <c r="A26" s="116">
        <v>6459</v>
      </c>
      <c r="B26" s="101">
        <v>3.1522115351495718E-2</v>
      </c>
      <c r="C26" s="100">
        <v>2316.8337437250893</v>
      </c>
      <c r="D26" s="100">
        <v>2377.8140493717478</v>
      </c>
      <c r="E26" s="100">
        <v>2419.0914838489925</v>
      </c>
      <c r="F26" s="100">
        <v>2447.8984265983618</v>
      </c>
      <c r="G26" s="100">
        <v>2497.9997453181081</v>
      </c>
      <c r="H26" s="115">
        <v>2497.9997453181081</v>
      </c>
    </row>
    <row r="27" spans="1:17" x14ac:dyDescent="0.2">
      <c r="A27" s="116">
        <v>2610</v>
      </c>
      <c r="B27" s="101">
        <v>3.1173585250591579E-2</v>
      </c>
      <c r="C27" s="100">
        <v>1992.4021156473709</v>
      </c>
      <c r="D27" s="100">
        <v>2153.8374071292965</v>
      </c>
      <c r="E27" s="100">
        <v>2269.2200334089821</v>
      </c>
      <c r="F27" s="100">
        <v>2363.8549045337563</v>
      </c>
      <c r="G27" s="100">
        <v>2497.9997453181081</v>
      </c>
      <c r="H27" s="115">
        <v>2497.9997453181081</v>
      </c>
    </row>
    <row r="28" spans="1:17" x14ac:dyDescent="0.2">
      <c r="A28" s="116">
        <v>4509</v>
      </c>
      <c r="B28" s="101">
        <v>3.0800743710537797E-2</v>
      </c>
      <c r="C28" s="100">
        <v>2064.7006738884179</v>
      </c>
      <c r="D28" s="100">
        <v>2201.1760803790667</v>
      </c>
      <c r="E28" s="100">
        <v>2305.9403475129297</v>
      </c>
      <c r="F28" s="100">
        <v>2386.4639077631696</v>
      </c>
      <c r="G28" s="100">
        <v>2497.9997453181081</v>
      </c>
      <c r="H28" s="115">
        <v>2497.9997453181081</v>
      </c>
    </row>
    <row r="29" spans="1:17" x14ac:dyDescent="0.2">
      <c r="A29" s="116">
        <v>4349</v>
      </c>
      <c r="B29" s="101">
        <v>3.06056309178111E-2</v>
      </c>
      <c r="C29" s="100">
        <v>2060.0162743718356</v>
      </c>
      <c r="D29" s="100">
        <v>2199.1420873326542</v>
      </c>
      <c r="E29" s="100">
        <v>2305.5730204369224</v>
      </c>
      <c r="F29" s="100">
        <v>2387.4065673793484</v>
      </c>
      <c r="G29" s="100">
        <v>2497.9997453181081</v>
      </c>
      <c r="H29" s="115">
        <v>2497.9997453181081</v>
      </c>
    </row>
    <row r="30" spans="1:17" x14ac:dyDescent="0.2">
      <c r="A30" s="116">
        <v>4486</v>
      </c>
      <c r="B30" s="101">
        <v>3.0581496936889066E-2</v>
      </c>
      <c r="C30" s="100">
        <v>2077.2792872183036</v>
      </c>
      <c r="D30" s="100">
        <v>2210.2254987823699</v>
      </c>
      <c r="E30" s="100">
        <v>2312.9632596588945</v>
      </c>
      <c r="F30" s="100">
        <v>2392.8050100715477</v>
      </c>
      <c r="G30" s="100">
        <v>2497.9997453181081</v>
      </c>
      <c r="H30" s="115">
        <v>2497.9997453181081</v>
      </c>
    </row>
    <row r="31" spans="1:17" x14ac:dyDescent="0.2">
      <c r="A31" s="116">
        <v>4351</v>
      </c>
      <c r="B31" s="101">
        <v>3.0277727082121307E-2</v>
      </c>
      <c r="C31" s="100">
        <v>2076.1368437196325</v>
      </c>
      <c r="D31" s="100">
        <v>2210.9992928345691</v>
      </c>
      <c r="E31" s="100">
        <v>2314.9406940415092</v>
      </c>
      <c r="F31" s="100">
        <v>2396.8382828504314</v>
      </c>
      <c r="G31" s="100">
        <v>2497.9997453181081</v>
      </c>
      <c r="H31" s="115">
        <v>2497.9997453181081</v>
      </c>
    </row>
    <row r="32" spans="1:17" ht="13.5" thickBot="1" x14ac:dyDescent="0.25">
      <c r="A32" s="114">
        <v>2634</v>
      </c>
      <c r="B32" s="96">
        <v>3.0149315921007381E-2</v>
      </c>
      <c r="C32" s="95">
        <v>2005.2991142277854</v>
      </c>
      <c r="D32" s="95">
        <v>2167.3417151872059</v>
      </c>
      <c r="E32" s="95">
        <v>2286.1438011669989</v>
      </c>
      <c r="F32" s="95">
        <v>2381.2502714893658</v>
      </c>
      <c r="G32" s="95">
        <v>2497.9997453181081</v>
      </c>
      <c r="H32" s="113">
        <v>2497.9997453181081</v>
      </c>
    </row>
    <row r="33" spans="1:15" ht="13.5" thickBot="1" x14ac:dyDescent="0.25"/>
    <row r="34" spans="1:15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56" t="s">
        <v>61</v>
      </c>
      <c r="M34" s="157"/>
      <c r="N34" s="157"/>
      <c r="O34" s="158"/>
    </row>
    <row r="35" spans="1:15" x14ac:dyDescent="0.2">
      <c r="A35" s="109">
        <v>418</v>
      </c>
      <c r="B35" s="108">
        <v>3174.9</v>
      </c>
      <c r="C35" s="108">
        <v>131.98918782798427</v>
      </c>
      <c r="D35" s="107">
        <v>24.759</v>
      </c>
      <c r="E35" s="106">
        <v>2.9212076674691976E-2</v>
      </c>
      <c r="F35" s="105">
        <v>1940.6403371232536</v>
      </c>
      <c r="G35" s="105">
        <v>2135.1050675908464</v>
      </c>
      <c r="H35" s="105">
        <v>2271.3723695736576</v>
      </c>
      <c r="I35" s="105">
        <v>2382.677361913502</v>
      </c>
      <c r="J35" s="105">
        <v>2497.9997453181081</v>
      </c>
      <c r="K35" s="105">
        <v>2497.9997453181081</v>
      </c>
      <c r="L35" s="159" t="s">
        <v>7</v>
      </c>
      <c r="M35" s="160"/>
      <c r="N35" s="160"/>
      <c r="O35" s="161"/>
    </row>
    <row r="36" spans="1:15" x14ac:dyDescent="0.2">
      <c r="A36" s="104">
        <v>424</v>
      </c>
      <c r="B36" s="103">
        <v>2996.1</v>
      </c>
      <c r="C36" s="103">
        <v>-68.097781626348095</v>
      </c>
      <c r="D36" s="102">
        <v>17.350000000000001</v>
      </c>
      <c r="E36" s="101">
        <v>2.4825246406443756E-2</v>
      </c>
      <c r="F36" s="100">
        <v>2218.3379040285899</v>
      </c>
      <c r="G36" s="100">
        <v>2342.4326000818492</v>
      </c>
      <c r="H36" s="100">
        <v>2432.8921886581011</v>
      </c>
      <c r="I36" s="100">
        <v>2497.9997453181081</v>
      </c>
      <c r="J36" s="100">
        <v>2497.9997453181081</v>
      </c>
      <c r="K36" s="100">
        <v>2497.9997453181081</v>
      </c>
      <c r="L36" s="153" t="s">
        <v>187</v>
      </c>
      <c r="M36" s="154"/>
      <c r="N36" s="154"/>
      <c r="O36" s="155"/>
    </row>
    <row r="37" spans="1:15" x14ac:dyDescent="0.2">
      <c r="A37" s="104">
        <v>590</v>
      </c>
      <c r="B37" s="103">
        <v>2857.6</v>
      </c>
      <c r="C37" s="103">
        <v>89.071014996051886</v>
      </c>
      <c r="D37" s="102">
        <v>12.25</v>
      </c>
      <c r="E37" s="101">
        <v>2.0207208584676419E-2</v>
      </c>
      <c r="F37" s="100">
        <v>2401.9501871184393</v>
      </c>
      <c r="G37" s="100">
        <v>2470.3615837635125</v>
      </c>
      <c r="H37" s="100">
        <v>2497.9997453181081</v>
      </c>
      <c r="I37" s="100">
        <v>2497.9997453181081</v>
      </c>
      <c r="J37" s="100">
        <v>2497.9997453181081</v>
      </c>
      <c r="K37" s="100">
        <v>2497.9997453181081</v>
      </c>
      <c r="L37" s="153" t="s">
        <v>196</v>
      </c>
      <c r="M37" s="154"/>
      <c r="N37" s="154"/>
      <c r="O37" s="155"/>
    </row>
    <row r="38" spans="1:15" x14ac:dyDescent="0.2">
      <c r="A38" s="104">
        <v>1145</v>
      </c>
      <c r="B38" s="103">
        <v>2829.4</v>
      </c>
      <c r="C38" s="103">
        <v>-117.01579842207447</v>
      </c>
      <c r="D38" s="102">
        <v>11.49</v>
      </c>
      <c r="E38" s="101">
        <v>1.9631981915167282E-2</v>
      </c>
      <c r="F38" s="100">
        <v>2421.4811669280848</v>
      </c>
      <c r="G38" s="100">
        <v>2479.5720296336235</v>
      </c>
      <c r="H38" s="100">
        <v>2497.9997453181081</v>
      </c>
      <c r="I38" s="100">
        <v>2497.9997453181081</v>
      </c>
      <c r="J38" s="100">
        <v>2497.9997453181081</v>
      </c>
      <c r="K38" s="100">
        <v>2497.9997453181081</v>
      </c>
      <c r="L38" s="153" t="s">
        <v>195</v>
      </c>
      <c r="M38" s="154"/>
      <c r="N38" s="154"/>
      <c r="O38" s="155"/>
    </row>
    <row r="39" spans="1:15" x14ac:dyDescent="0.2">
      <c r="A39" s="104">
        <v>1146</v>
      </c>
      <c r="B39" s="103">
        <v>2835.5</v>
      </c>
      <c r="C39" s="103">
        <v>-93.101866009359483</v>
      </c>
      <c r="D39" s="102">
        <v>11.68</v>
      </c>
      <c r="E39" s="101">
        <v>1.9837800934894609E-2</v>
      </c>
      <c r="F39" s="100">
        <v>2416.2256339654427</v>
      </c>
      <c r="G39" s="100">
        <v>2476.6392826151746</v>
      </c>
      <c r="H39" s="100">
        <v>2497.9997453181081</v>
      </c>
      <c r="I39" s="100">
        <v>2497.9997453181081</v>
      </c>
      <c r="J39" s="100">
        <v>2497.9997453181081</v>
      </c>
      <c r="K39" s="100">
        <v>2497.9997453181081</v>
      </c>
      <c r="L39" s="153" t="s">
        <v>195</v>
      </c>
      <c r="M39" s="154"/>
      <c r="N39" s="154"/>
      <c r="O39" s="155"/>
    </row>
    <row r="40" spans="1:15" x14ac:dyDescent="0.2">
      <c r="A40" s="104">
        <v>1147</v>
      </c>
      <c r="B40" s="103">
        <v>2851.6</v>
      </c>
      <c r="C40" s="103">
        <v>-72.956678859446953</v>
      </c>
      <c r="D40" s="102">
        <v>11.68</v>
      </c>
      <c r="E40" s="101">
        <v>1.8938895061397062E-2</v>
      </c>
      <c r="F40" s="100">
        <v>2430.8372796248505</v>
      </c>
      <c r="G40" s="100">
        <v>2497.9997453181081</v>
      </c>
      <c r="H40" s="100">
        <v>2497.9997453181081</v>
      </c>
      <c r="I40" s="100">
        <v>2497.9997453181081</v>
      </c>
      <c r="J40" s="100">
        <v>2497.9997453181081</v>
      </c>
      <c r="K40" s="100">
        <v>2497.9997453181081</v>
      </c>
      <c r="L40" s="153" t="s">
        <v>195</v>
      </c>
      <c r="M40" s="154"/>
      <c r="N40" s="154"/>
      <c r="O40" s="155"/>
    </row>
    <row r="41" spans="1:15" x14ac:dyDescent="0.2">
      <c r="A41" s="104">
        <v>1148</v>
      </c>
      <c r="B41" s="103">
        <v>2863.4</v>
      </c>
      <c r="C41" s="103">
        <v>-51.765954911146402</v>
      </c>
      <c r="D41" s="102">
        <v>11.76</v>
      </c>
      <c r="E41" s="101">
        <v>1.8544681182178165E-2</v>
      </c>
      <c r="F41" s="100">
        <v>2439.3447592528464</v>
      </c>
      <c r="G41" s="100">
        <v>2497.9997453181081</v>
      </c>
      <c r="H41" s="100">
        <v>2497.9997453181081</v>
      </c>
      <c r="I41" s="100">
        <v>2497.9997453181081</v>
      </c>
      <c r="J41" s="100">
        <v>2497.9997453181081</v>
      </c>
      <c r="K41" s="100">
        <v>2497.9997453181081</v>
      </c>
      <c r="L41" s="153" t="s">
        <v>195</v>
      </c>
      <c r="M41" s="154"/>
      <c r="N41" s="154"/>
      <c r="O41" s="155"/>
    </row>
    <row r="42" spans="1:15" x14ac:dyDescent="0.2">
      <c r="A42" s="104">
        <v>1149</v>
      </c>
      <c r="B42" s="103">
        <v>2864.8</v>
      </c>
      <c r="C42" s="103">
        <v>-26.196419654092999</v>
      </c>
      <c r="D42" s="102">
        <v>11.71</v>
      </c>
      <c r="E42" s="101">
        <v>1.8339049633010182E-2</v>
      </c>
      <c r="F42" s="100">
        <v>2442.4451446945059</v>
      </c>
      <c r="G42" s="100">
        <v>2497.9997453181081</v>
      </c>
      <c r="H42" s="100">
        <v>2497.9997453181081</v>
      </c>
      <c r="I42" s="100">
        <v>2497.9997453181081</v>
      </c>
      <c r="J42" s="100">
        <v>2497.9997453181081</v>
      </c>
      <c r="K42" s="100">
        <v>2497.9997453181081</v>
      </c>
      <c r="L42" s="153" t="s">
        <v>195</v>
      </c>
      <c r="M42" s="154"/>
      <c r="N42" s="154"/>
      <c r="O42" s="155"/>
    </row>
    <row r="43" spans="1:15" x14ac:dyDescent="0.2">
      <c r="A43" s="104">
        <v>1150</v>
      </c>
      <c r="B43" s="103">
        <v>2854.8</v>
      </c>
      <c r="C43" s="103">
        <v>-2.2500885113998432</v>
      </c>
      <c r="D43" s="102">
        <v>11.21</v>
      </c>
      <c r="E43" s="101">
        <v>1.7448093991859592E-2</v>
      </c>
      <c r="F43" s="100">
        <v>2460.9862188793304</v>
      </c>
      <c r="G43" s="100">
        <v>2497.9997453181081</v>
      </c>
      <c r="H43" s="100">
        <v>2497.9997453181081</v>
      </c>
      <c r="I43" s="100">
        <v>2497.9997453181081</v>
      </c>
      <c r="J43" s="100">
        <v>2497.9997453181081</v>
      </c>
      <c r="K43" s="100">
        <v>2497.9997453181081</v>
      </c>
      <c r="L43" s="153" t="s">
        <v>195</v>
      </c>
      <c r="M43" s="154"/>
      <c r="N43" s="154"/>
      <c r="O43" s="155"/>
    </row>
    <row r="44" spans="1:15" x14ac:dyDescent="0.2">
      <c r="A44" s="104">
        <v>1152</v>
      </c>
      <c r="B44" s="103">
        <v>2820.9</v>
      </c>
      <c r="C44" s="103">
        <v>18.315265411383962</v>
      </c>
      <c r="D44" s="102">
        <v>10.53</v>
      </c>
      <c r="E44" s="101">
        <v>1.7177752287553708E-2</v>
      </c>
      <c r="F44" s="100">
        <v>2468.9833194078033</v>
      </c>
      <c r="G44" s="100">
        <v>2497.9997453181081</v>
      </c>
      <c r="H44" s="100">
        <v>2497.9997453181081</v>
      </c>
      <c r="I44" s="100">
        <v>2497.9997453181081</v>
      </c>
      <c r="J44" s="100">
        <v>2497.9997453181081</v>
      </c>
      <c r="K44" s="100">
        <v>2497.9997453181081</v>
      </c>
      <c r="L44" s="153" t="s">
        <v>195</v>
      </c>
      <c r="M44" s="154"/>
      <c r="N44" s="154"/>
      <c r="O44" s="155"/>
    </row>
    <row r="45" spans="1:15" x14ac:dyDescent="0.2">
      <c r="A45" s="104">
        <v>1189</v>
      </c>
      <c r="B45" s="103">
        <v>4445.2</v>
      </c>
      <c r="C45" s="103">
        <v>220.63116794445443</v>
      </c>
      <c r="D45" s="102">
        <v>48.76</v>
      </c>
      <c r="E45" s="101">
        <v>2.2481328062573105E-2</v>
      </c>
      <c r="F45" s="100">
        <v>1698.6830804717085</v>
      </c>
      <c r="G45" s="100">
        <v>2141.8742467335201</v>
      </c>
      <c r="H45" s="100">
        <v>2452.1141060819168</v>
      </c>
      <c r="I45" s="100">
        <v>2497.9997453181081</v>
      </c>
      <c r="J45" s="100">
        <v>2497.9997453181081</v>
      </c>
      <c r="K45" s="100">
        <v>2497.9997453181081</v>
      </c>
      <c r="L45" s="153" t="s">
        <v>194</v>
      </c>
      <c r="M45" s="154"/>
      <c r="N45" s="154"/>
      <c r="O45" s="155"/>
    </row>
    <row r="46" spans="1:15" x14ac:dyDescent="0.2">
      <c r="A46" s="104">
        <v>1239</v>
      </c>
      <c r="B46" s="103">
        <v>3168.4</v>
      </c>
      <c r="C46" s="103">
        <v>144.48404077427671</v>
      </c>
      <c r="D46" s="102">
        <v>18.523</v>
      </c>
      <c r="E46" s="101">
        <v>2.0195340457860592E-2</v>
      </c>
      <c r="F46" s="100">
        <v>2316.8940498435654</v>
      </c>
      <c r="G46" s="100">
        <v>2452.0225992507112</v>
      </c>
      <c r="H46" s="100">
        <v>2497.9997453181081</v>
      </c>
      <c r="I46" s="100">
        <v>2497.9997453181081</v>
      </c>
      <c r="J46" s="100">
        <v>2497.9997453181081</v>
      </c>
      <c r="K46" s="100">
        <v>2497.9997453181081</v>
      </c>
      <c r="L46" s="153" t="s">
        <v>193</v>
      </c>
      <c r="M46" s="154"/>
      <c r="N46" s="154"/>
      <c r="O46" s="155"/>
    </row>
    <row r="47" spans="1:15" x14ac:dyDescent="0.2">
      <c r="A47" s="104">
        <v>1241</v>
      </c>
      <c r="B47" s="103">
        <v>3180.8</v>
      </c>
      <c r="C47" s="103">
        <v>169.52867993186393</v>
      </c>
      <c r="D47" s="102">
        <v>23.469000000000001</v>
      </c>
      <c r="E47" s="101">
        <v>2.707235712547924E-2</v>
      </c>
      <c r="F47" s="100">
        <v>2029.6745441808418</v>
      </c>
      <c r="G47" s="100">
        <v>2204.3376923623714</v>
      </c>
      <c r="H47" s="100">
        <v>2338.4063109265826</v>
      </c>
      <c r="I47" s="100">
        <v>2440.6703828460713</v>
      </c>
      <c r="J47" s="100">
        <v>2497.9997453181081</v>
      </c>
      <c r="K47" s="100">
        <v>2497.9997453181081</v>
      </c>
      <c r="L47" s="153" t="s">
        <v>0</v>
      </c>
      <c r="M47" s="154"/>
      <c r="N47" s="154"/>
      <c r="O47" s="155"/>
    </row>
    <row r="48" spans="1:15" x14ac:dyDescent="0.2">
      <c r="A48" s="104">
        <v>1381</v>
      </c>
      <c r="B48" s="103">
        <v>2950.1</v>
      </c>
      <c r="C48" s="103">
        <v>115.15042790200761</v>
      </c>
      <c r="D48" s="102">
        <v>17.597999999999999</v>
      </c>
      <c r="E48" s="101">
        <v>2.790129729767455E-2</v>
      </c>
      <c r="F48" s="100">
        <v>2161.0343746986682</v>
      </c>
      <c r="G48" s="100">
        <v>2281.4728363776148</v>
      </c>
      <c r="H48" s="100">
        <v>2375.7868213299444</v>
      </c>
      <c r="I48" s="100">
        <v>2443.8798988240433</v>
      </c>
      <c r="J48" s="100">
        <v>2497.9997453181081</v>
      </c>
      <c r="K48" s="100">
        <v>2497.9997453181081</v>
      </c>
      <c r="L48" s="153" t="s">
        <v>49</v>
      </c>
      <c r="M48" s="154"/>
      <c r="N48" s="154"/>
      <c r="O48" s="155"/>
    </row>
    <row r="49" spans="1:16" x14ac:dyDescent="0.2">
      <c r="A49" s="104">
        <v>1503</v>
      </c>
      <c r="B49" s="103">
        <v>4047.6</v>
      </c>
      <c r="C49" s="103">
        <v>-177.22200458458468</v>
      </c>
      <c r="D49" s="102">
        <v>35.174999999999997</v>
      </c>
      <c r="E49" s="101">
        <v>1.9482942399712103E-2</v>
      </c>
      <c r="F49" s="100">
        <v>2160.0686027287143</v>
      </c>
      <c r="G49" s="100">
        <v>2454.7679625537421</v>
      </c>
      <c r="H49" s="100">
        <v>2497.9997453181081</v>
      </c>
      <c r="I49" s="100">
        <v>2497.9997453181081</v>
      </c>
      <c r="J49" s="100">
        <v>2497.9997453181081</v>
      </c>
      <c r="K49" s="100">
        <v>2497.9997453181081</v>
      </c>
      <c r="L49" s="153" t="s">
        <v>217</v>
      </c>
      <c r="M49" s="154"/>
      <c r="N49" s="154"/>
      <c r="O49" s="155"/>
    </row>
    <row r="50" spans="1:16" x14ac:dyDescent="0.2">
      <c r="A50" s="104">
        <v>1516</v>
      </c>
      <c r="B50" s="103">
        <v>4208.8999999999996</v>
      </c>
      <c r="C50" s="103">
        <v>-291.74693204000647</v>
      </c>
      <c r="D50" s="102">
        <v>35.186</v>
      </c>
      <c r="E50" s="101">
        <v>1.7652811380171766E-2</v>
      </c>
      <c r="F50" s="100">
        <v>2316.0762348695303</v>
      </c>
      <c r="G50" s="100">
        <v>2497.9997453181081</v>
      </c>
      <c r="H50" s="100">
        <v>2497.9997453181081</v>
      </c>
      <c r="I50" s="100">
        <v>2497.9997453181081</v>
      </c>
      <c r="J50" s="100">
        <v>2497.9997453181081</v>
      </c>
      <c r="K50" s="100">
        <v>2497.9997453181081</v>
      </c>
      <c r="L50" s="153" t="s">
        <v>49</v>
      </c>
      <c r="M50" s="154"/>
      <c r="N50" s="154"/>
      <c r="O50" s="155"/>
    </row>
    <row r="51" spans="1:16" x14ac:dyDescent="0.2">
      <c r="A51" s="104">
        <v>1554</v>
      </c>
      <c r="B51" s="103">
        <v>2534.9</v>
      </c>
      <c r="C51" s="103">
        <v>-91.820857829542433</v>
      </c>
      <c r="D51" s="102">
        <v>6.2469999999999999</v>
      </c>
      <c r="E51" s="101">
        <v>3.4260665891189507E-2</v>
      </c>
      <c r="F51" s="100">
        <v>2451.4249395134984</v>
      </c>
      <c r="G51" s="100">
        <v>2464.3291919596231</v>
      </c>
      <c r="H51" s="100">
        <v>2472.7605907169982</v>
      </c>
      <c r="I51" s="100">
        <v>2478.8994352911091</v>
      </c>
      <c r="J51" s="100">
        <v>2490.1646347565352</v>
      </c>
      <c r="K51" s="100">
        <v>2497.9997453181081</v>
      </c>
      <c r="L51" s="153" t="s">
        <v>192</v>
      </c>
      <c r="M51" s="154"/>
      <c r="N51" s="154"/>
      <c r="O51" s="155"/>
      <c r="P51" t="s">
        <v>239</v>
      </c>
    </row>
    <row r="52" spans="1:16" x14ac:dyDescent="0.2">
      <c r="A52" s="104">
        <v>1778</v>
      </c>
      <c r="B52" s="103">
        <v>4030.9</v>
      </c>
      <c r="C52" s="103">
        <v>278.52957190345575</v>
      </c>
      <c r="D52" s="102">
        <v>30.718</v>
      </c>
      <c r="E52" s="101">
        <v>1.678735690954062E-2</v>
      </c>
      <c r="F52" s="100">
        <v>2421.3183003712361</v>
      </c>
      <c r="G52" s="100">
        <v>2497.9997453181081</v>
      </c>
      <c r="H52" s="100">
        <v>2497.9997453181081</v>
      </c>
      <c r="I52" s="100">
        <v>2497.9997453181081</v>
      </c>
      <c r="J52" s="100">
        <v>2497.9997453181081</v>
      </c>
      <c r="K52" s="100">
        <v>2497.9997453181081</v>
      </c>
      <c r="L52" s="153" t="s">
        <v>191</v>
      </c>
      <c r="M52" s="154"/>
      <c r="N52" s="154"/>
      <c r="O52" s="155"/>
    </row>
    <row r="53" spans="1:16" x14ac:dyDescent="0.2">
      <c r="A53" s="104">
        <v>1809</v>
      </c>
      <c r="B53" s="103">
        <v>5081.3</v>
      </c>
      <c r="C53" s="103">
        <v>409.86903509309616</v>
      </c>
      <c r="D53" s="102">
        <v>48</v>
      </c>
      <c r="E53" s="101">
        <v>1.6651446736121608E-2</v>
      </c>
      <c r="F53" s="100">
        <v>2390.1143423001304</v>
      </c>
      <c r="G53" s="100">
        <v>2497.9997453181081</v>
      </c>
      <c r="H53" s="100">
        <v>2497.9997453181081</v>
      </c>
      <c r="I53" s="100">
        <v>2497.9997453181081</v>
      </c>
      <c r="J53" s="100">
        <v>2497.9997453181081</v>
      </c>
      <c r="K53" s="100">
        <v>2497.9997453181081</v>
      </c>
      <c r="L53" s="153" t="s">
        <v>190</v>
      </c>
      <c r="M53" s="154"/>
      <c r="N53" s="154"/>
      <c r="O53" s="155"/>
    </row>
    <row r="54" spans="1:16" x14ac:dyDescent="0.2">
      <c r="A54" s="104">
        <v>1822</v>
      </c>
      <c r="B54" s="103">
        <v>4056.3</v>
      </c>
      <c r="C54" s="103">
        <v>161.9584230287289</v>
      </c>
      <c r="D54" s="102">
        <v>30.733000000000001</v>
      </c>
      <c r="E54" s="101">
        <v>1.6524184051490268E-2</v>
      </c>
      <c r="F54" s="100">
        <v>2444.2145390862693</v>
      </c>
      <c r="G54" s="100">
        <v>2497.9997453181081</v>
      </c>
      <c r="H54" s="100">
        <v>2497.9997453181081</v>
      </c>
      <c r="I54" s="100">
        <v>2497.9997453181081</v>
      </c>
      <c r="J54" s="100">
        <v>2497.9997453181081</v>
      </c>
      <c r="K54" s="100">
        <v>2497.9997453181081</v>
      </c>
      <c r="L54" s="153" t="s">
        <v>49</v>
      </c>
      <c r="M54" s="154"/>
      <c r="N54" s="154"/>
      <c r="O54" s="155"/>
    </row>
    <row r="55" spans="1:16" x14ac:dyDescent="0.2">
      <c r="A55" s="104">
        <v>1823</v>
      </c>
      <c r="B55" s="103">
        <v>4051.4</v>
      </c>
      <c r="C55" s="103">
        <v>200.91307989509505</v>
      </c>
      <c r="D55" s="102">
        <v>30.640999999999998</v>
      </c>
      <c r="E55" s="101">
        <v>1.6516979630318087E-2</v>
      </c>
      <c r="F55" s="100">
        <v>2444.8074052384595</v>
      </c>
      <c r="G55" s="100">
        <v>2497.9997453181081</v>
      </c>
      <c r="H55" s="100">
        <v>2497.9997453181081</v>
      </c>
      <c r="I55" s="100">
        <v>2497.9997453181081</v>
      </c>
      <c r="J55" s="100">
        <v>2497.9997453181081</v>
      </c>
      <c r="K55" s="100">
        <v>2497.9997453181081</v>
      </c>
      <c r="L55" s="153" t="s">
        <v>49</v>
      </c>
      <c r="M55" s="154"/>
      <c r="N55" s="154"/>
      <c r="O55" s="155"/>
    </row>
    <row r="56" spans="1:16" x14ac:dyDescent="0.2">
      <c r="A56" s="104">
        <v>2326</v>
      </c>
      <c r="B56" s="103">
        <v>2787.8</v>
      </c>
      <c r="C56" s="103">
        <v>115.80641140343907</v>
      </c>
      <c r="D56" s="102">
        <v>10.698</v>
      </c>
      <c r="E56" s="101">
        <v>1.9716384631603308E-2</v>
      </c>
      <c r="F56" s="100">
        <v>2427.656157323509</v>
      </c>
      <c r="G56" s="100">
        <v>2479.6426619910599</v>
      </c>
      <c r="H56" s="100">
        <v>2497.9997453181081</v>
      </c>
      <c r="I56" s="100">
        <v>2497.9997453181081</v>
      </c>
      <c r="J56" s="100">
        <v>2497.9997453181081</v>
      </c>
      <c r="K56" s="100">
        <v>2497.9997453181081</v>
      </c>
      <c r="L56" s="153" t="s">
        <v>189</v>
      </c>
      <c r="M56" s="154"/>
      <c r="N56" s="154"/>
      <c r="O56" s="155"/>
    </row>
    <row r="57" spans="1:16" x14ac:dyDescent="0.2">
      <c r="A57" s="104">
        <v>2328</v>
      </c>
      <c r="B57" s="103">
        <v>2768.8</v>
      </c>
      <c r="C57" s="103">
        <v>118.80187815690792</v>
      </c>
      <c r="D57" s="102">
        <v>10.286</v>
      </c>
      <c r="E57" s="101">
        <v>1.9575502418164567E-2</v>
      </c>
      <c r="F57" s="100">
        <v>2437.3189819353238</v>
      </c>
      <c r="G57" s="100">
        <v>2481.6481217423698</v>
      </c>
      <c r="H57" s="100">
        <v>2497.9997453181081</v>
      </c>
      <c r="I57" s="100">
        <v>2497.9997453181081</v>
      </c>
      <c r="J57" s="100">
        <v>2497.9997453181081</v>
      </c>
      <c r="K57" s="100">
        <v>2497.9997453181081</v>
      </c>
      <c r="L57" s="153" t="s">
        <v>189</v>
      </c>
      <c r="M57" s="154"/>
      <c r="N57" s="154"/>
      <c r="O57" s="155"/>
    </row>
    <row r="58" spans="1:16" x14ac:dyDescent="0.2">
      <c r="A58" s="104">
        <v>2418</v>
      </c>
      <c r="B58" s="103">
        <v>2943.2</v>
      </c>
      <c r="C58" s="103">
        <v>-14.00087164745587</v>
      </c>
      <c r="D58" s="102">
        <v>15.789</v>
      </c>
      <c r="E58" s="101">
        <v>2.4269224078889463E-2</v>
      </c>
      <c r="F58" s="100">
        <v>2260.6947731514442</v>
      </c>
      <c r="G58" s="100">
        <v>2372.9073207979072</v>
      </c>
      <c r="H58" s="100">
        <v>2448.8387339922224</v>
      </c>
      <c r="I58" s="100">
        <v>2497.9997453181081</v>
      </c>
      <c r="J58" s="100">
        <v>2497.9997453181081</v>
      </c>
      <c r="K58" s="100">
        <v>2497.9997453181081</v>
      </c>
      <c r="L58" s="153" t="s">
        <v>47</v>
      </c>
      <c r="M58" s="154"/>
      <c r="N58" s="154"/>
      <c r="O58" s="155"/>
    </row>
    <row r="59" spans="1:16" x14ac:dyDescent="0.2">
      <c r="A59" s="104">
        <v>2420</v>
      </c>
      <c r="B59" s="103">
        <v>2964.2</v>
      </c>
      <c r="C59" s="103">
        <v>46.968310041563363</v>
      </c>
      <c r="D59" s="102">
        <v>18.11</v>
      </c>
      <c r="E59" s="101">
        <v>2.8152749946862655E-2</v>
      </c>
      <c r="F59" s="100">
        <v>2144.5012459980139</v>
      </c>
      <c r="G59" s="100">
        <v>2267.6998679385993</v>
      </c>
      <c r="H59" s="100">
        <v>2365.6771364494762</v>
      </c>
      <c r="I59" s="100">
        <v>2438.9641781724299</v>
      </c>
      <c r="J59" s="100">
        <v>2497.9997453181081</v>
      </c>
      <c r="K59" s="100">
        <v>2497.9997453181081</v>
      </c>
      <c r="L59" s="153" t="s">
        <v>138</v>
      </c>
      <c r="M59" s="154"/>
      <c r="N59" s="154"/>
      <c r="O59" s="155"/>
    </row>
    <row r="60" spans="1:16" x14ac:dyDescent="0.2">
      <c r="A60" s="104">
        <v>2422</v>
      </c>
      <c r="B60" s="103">
        <v>2965.1</v>
      </c>
      <c r="C60" s="103">
        <v>21.776723502795171</v>
      </c>
      <c r="D60" s="102">
        <v>18.518000000000001</v>
      </c>
      <c r="E60" s="101">
        <v>2.8977377145579443E-2</v>
      </c>
      <c r="F60" s="100">
        <v>2120.9678388565985</v>
      </c>
      <c r="G60" s="100">
        <v>2246.9065122683878</v>
      </c>
      <c r="H60" s="100">
        <v>2347.0755300145015</v>
      </c>
      <c r="I60" s="100">
        <v>2422.6557069362325</v>
      </c>
      <c r="J60" s="100">
        <v>2497.9997453181081</v>
      </c>
      <c r="K60" s="100">
        <v>2497.9997453181081</v>
      </c>
      <c r="L60" s="153" t="s">
        <v>138</v>
      </c>
      <c r="M60" s="154"/>
      <c r="N60" s="154"/>
      <c r="O60" s="155"/>
    </row>
    <row r="61" spans="1:16" x14ac:dyDescent="0.2">
      <c r="A61" s="104">
        <v>2610</v>
      </c>
      <c r="B61" s="103">
        <v>3035.1</v>
      </c>
      <c r="C61" s="103">
        <v>127.37867502299322</v>
      </c>
      <c r="D61" s="102">
        <v>21.725999999999999</v>
      </c>
      <c r="E61" s="101">
        <v>3.1173585250591579E-2</v>
      </c>
      <c r="F61" s="100">
        <v>1992.4021156473709</v>
      </c>
      <c r="G61" s="100">
        <v>2153.8374071292965</v>
      </c>
      <c r="H61" s="100">
        <v>2269.2200334089821</v>
      </c>
      <c r="I61" s="100">
        <v>2363.8549045337563</v>
      </c>
      <c r="J61" s="100">
        <v>2497.9997453181081</v>
      </c>
      <c r="K61" s="100">
        <v>2497.9997453181081</v>
      </c>
      <c r="L61" s="153" t="s">
        <v>7</v>
      </c>
      <c r="M61" s="154"/>
      <c r="N61" s="154"/>
      <c r="O61" s="155"/>
    </row>
    <row r="62" spans="1:16" x14ac:dyDescent="0.2">
      <c r="A62" s="104">
        <v>2624</v>
      </c>
      <c r="B62" s="103">
        <v>3060.2</v>
      </c>
      <c r="C62" s="103">
        <v>-131.91741372269226</v>
      </c>
      <c r="D62" s="102">
        <v>20.728999999999999</v>
      </c>
      <c r="E62" s="101">
        <v>2.8005819228612634E-2</v>
      </c>
      <c r="F62" s="100">
        <v>2079.7132783931788</v>
      </c>
      <c r="G62" s="100">
        <v>2226.6836122578788</v>
      </c>
      <c r="H62" s="100">
        <v>2342.088758782827</v>
      </c>
      <c r="I62" s="100">
        <v>2428.5079727211373</v>
      </c>
      <c r="J62" s="100">
        <v>2497.9997453181081</v>
      </c>
      <c r="K62" s="100">
        <v>2497.9997453181081</v>
      </c>
      <c r="L62" s="153" t="s">
        <v>7</v>
      </c>
      <c r="M62" s="154"/>
      <c r="N62" s="154"/>
      <c r="O62" s="155"/>
    </row>
    <row r="63" spans="1:16" x14ac:dyDescent="0.2">
      <c r="A63" s="104">
        <v>2626</v>
      </c>
      <c r="B63" s="103">
        <v>3011.9</v>
      </c>
      <c r="C63" s="103">
        <v>23.85362318879616</v>
      </c>
      <c r="D63" s="102">
        <v>15.81</v>
      </c>
      <c r="E63" s="101">
        <v>2.1064929384430889E-2</v>
      </c>
      <c r="F63" s="100">
        <v>2332.7646413618722</v>
      </c>
      <c r="G63" s="100">
        <v>2441.0440376676797</v>
      </c>
      <c r="H63" s="100">
        <v>2497.9997453181081</v>
      </c>
      <c r="I63" s="100">
        <v>2497.9997453181081</v>
      </c>
      <c r="J63" s="100">
        <v>2497.9997453181081</v>
      </c>
      <c r="K63" s="100">
        <v>2497.9997453181081</v>
      </c>
      <c r="L63" s="153" t="s">
        <v>159</v>
      </c>
      <c r="M63" s="154"/>
      <c r="N63" s="154"/>
      <c r="O63" s="155"/>
    </row>
    <row r="64" spans="1:16" x14ac:dyDescent="0.2">
      <c r="A64" s="104">
        <v>2628</v>
      </c>
      <c r="B64" s="103">
        <v>3000.3</v>
      </c>
      <c r="C64" s="103">
        <v>-27.230923122594163</v>
      </c>
      <c r="D64" s="102">
        <v>15.5</v>
      </c>
      <c r="E64" s="101">
        <v>2.0937639400821672E-2</v>
      </c>
      <c r="F64" s="100">
        <v>2339.8777859298107</v>
      </c>
      <c r="G64" s="100">
        <v>2444.4048254038221</v>
      </c>
      <c r="H64" s="100">
        <v>2497.9997453181081</v>
      </c>
      <c r="I64" s="100">
        <v>2497.9997453181081</v>
      </c>
      <c r="J64" s="100">
        <v>2497.9997453181081</v>
      </c>
      <c r="K64" s="100">
        <v>2497.9997453181081</v>
      </c>
      <c r="L64" s="153" t="s">
        <v>159</v>
      </c>
      <c r="M64" s="154"/>
      <c r="N64" s="154"/>
      <c r="O64" s="155"/>
    </row>
    <row r="65" spans="1:15" x14ac:dyDescent="0.2">
      <c r="A65" s="104">
        <v>2630</v>
      </c>
      <c r="B65" s="103">
        <v>3011.3</v>
      </c>
      <c r="C65" s="103">
        <v>137.44762198673394</v>
      </c>
      <c r="D65" s="102">
        <v>17.427</v>
      </c>
      <c r="E65" s="101">
        <v>2.4240840459545297E-2</v>
      </c>
      <c r="F65" s="100">
        <v>2227.7677619453066</v>
      </c>
      <c r="G65" s="100">
        <v>2354.4128274513919</v>
      </c>
      <c r="H65" s="100">
        <v>2443.84766893186</v>
      </c>
      <c r="I65" s="100">
        <v>2497.9997453181081</v>
      </c>
      <c r="J65" s="100">
        <v>2497.9997453181081</v>
      </c>
      <c r="K65" s="100">
        <v>2497.9997453181081</v>
      </c>
      <c r="L65" s="153" t="s">
        <v>159</v>
      </c>
      <c r="M65" s="154"/>
      <c r="N65" s="154"/>
      <c r="O65" s="155"/>
    </row>
    <row r="66" spans="1:15" x14ac:dyDescent="0.2">
      <c r="A66" s="104">
        <v>2634</v>
      </c>
      <c r="B66" s="103">
        <v>3059.8</v>
      </c>
      <c r="C66" s="103">
        <v>108.82014135055685</v>
      </c>
      <c r="D66" s="102">
        <v>21.920999999999999</v>
      </c>
      <c r="E66" s="101">
        <v>3.0149315921007381E-2</v>
      </c>
      <c r="F66" s="100">
        <v>2005.2991142277854</v>
      </c>
      <c r="G66" s="100">
        <v>2167.3417151872059</v>
      </c>
      <c r="H66" s="100">
        <v>2286.1438011669989</v>
      </c>
      <c r="I66" s="100">
        <v>2381.2502714893658</v>
      </c>
      <c r="J66" s="100">
        <v>2497.9997453181081</v>
      </c>
      <c r="K66" s="100">
        <v>2497.9997453181081</v>
      </c>
      <c r="L66" s="153" t="s">
        <v>7</v>
      </c>
      <c r="M66" s="154"/>
      <c r="N66" s="154"/>
      <c r="O66" s="155"/>
    </row>
    <row r="67" spans="1:15" x14ac:dyDescent="0.2">
      <c r="A67" s="104">
        <v>2638</v>
      </c>
      <c r="B67" s="103">
        <v>3095.7</v>
      </c>
      <c r="C67" s="103">
        <v>-135.64546032793157</v>
      </c>
      <c r="D67" s="102">
        <v>15.6</v>
      </c>
      <c r="E67" s="101">
        <v>1.7762885174681161E-2</v>
      </c>
      <c r="F67" s="100">
        <v>2429.5052221642172</v>
      </c>
      <c r="G67" s="100">
        <v>2497.9997453181081</v>
      </c>
      <c r="H67" s="100">
        <v>2497.9997453181081</v>
      </c>
      <c r="I67" s="100">
        <v>2497.9997453181081</v>
      </c>
      <c r="J67" s="100">
        <v>2497.9997453181081</v>
      </c>
      <c r="K67" s="100">
        <v>2497.9997453181081</v>
      </c>
      <c r="L67" s="153" t="s">
        <v>187</v>
      </c>
      <c r="M67" s="154"/>
      <c r="N67" s="154"/>
      <c r="O67" s="155"/>
    </row>
    <row r="68" spans="1:15" x14ac:dyDescent="0.2">
      <c r="A68" s="104">
        <v>2640</v>
      </c>
      <c r="B68" s="103">
        <v>3134</v>
      </c>
      <c r="C68" s="103">
        <v>-136.64202059147917</v>
      </c>
      <c r="D68" s="102">
        <v>21</v>
      </c>
      <c r="E68" s="101">
        <v>2.5183360129968725E-2</v>
      </c>
      <c r="F68" s="100">
        <v>2134.1439265352769</v>
      </c>
      <c r="G68" s="100">
        <v>2286.7159686711007</v>
      </c>
      <c r="H68" s="100">
        <v>2404.4051181698137</v>
      </c>
      <c r="I68" s="100">
        <v>2485.9679553123947</v>
      </c>
      <c r="J68" s="100">
        <v>2497.9997453181081</v>
      </c>
      <c r="K68" s="100">
        <v>2497.9997453181081</v>
      </c>
      <c r="L68" s="153" t="s">
        <v>7</v>
      </c>
      <c r="M68" s="154"/>
      <c r="N68" s="154"/>
      <c r="O68" s="155"/>
    </row>
    <row r="69" spans="1:15" x14ac:dyDescent="0.2">
      <c r="A69" s="104">
        <v>2642</v>
      </c>
      <c r="B69" s="103">
        <v>3161.5</v>
      </c>
      <c r="C69" s="103">
        <v>-139.18305274498059</v>
      </c>
      <c r="D69" s="102">
        <v>17.440000000000001</v>
      </c>
      <c r="E69" s="101">
        <v>1.8772231042896156E-2</v>
      </c>
      <c r="F69" s="100">
        <v>2381.3763509469727</v>
      </c>
      <c r="G69" s="100">
        <v>2497.9997453181081</v>
      </c>
      <c r="H69" s="100">
        <v>2497.9997453181081</v>
      </c>
      <c r="I69" s="100">
        <v>2497.9997453181081</v>
      </c>
      <c r="J69" s="100">
        <v>2497.9997453181081</v>
      </c>
      <c r="K69" s="100">
        <v>2497.9997453181081</v>
      </c>
      <c r="L69" s="153" t="s">
        <v>7</v>
      </c>
      <c r="M69" s="154"/>
      <c r="N69" s="154"/>
      <c r="O69" s="155"/>
    </row>
    <row r="70" spans="1:15" x14ac:dyDescent="0.2">
      <c r="A70" s="104">
        <v>2644</v>
      </c>
      <c r="B70" s="103">
        <v>3179</v>
      </c>
      <c r="C70" s="103">
        <v>-166.70117229717286</v>
      </c>
      <c r="D70" s="102">
        <v>16.138000000000002</v>
      </c>
      <c r="E70" s="101">
        <v>1.6379124655391441E-2</v>
      </c>
      <c r="F70" s="100">
        <v>2474.7685769104314</v>
      </c>
      <c r="G70" s="100">
        <v>2497.9997453181081</v>
      </c>
      <c r="H70" s="100">
        <v>2497.9997453181081</v>
      </c>
      <c r="I70" s="100">
        <v>2497.9997453181081</v>
      </c>
      <c r="J70" s="100">
        <v>2497.9997453181081</v>
      </c>
      <c r="K70" s="100">
        <v>2497.9997453181081</v>
      </c>
      <c r="L70" s="153" t="s">
        <v>187</v>
      </c>
      <c r="M70" s="154"/>
      <c r="N70" s="154"/>
      <c r="O70" s="155"/>
    </row>
    <row r="71" spans="1:15" x14ac:dyDescent="0.2">
      <c r="A71" s="104">
        <v>2652</v>
      </c>
      <c r="B71" s="103">
        <v>3257.7</v>
      </c>
      <c r="C71" s="103">
        <v>133.79904870317779</v>
      </c>
      <c r="D71" s="102">
        <v>17.2</v>
      </c>
      <c r="E71" s="101">
        <v>1.6080336788557883E-2</v>
      </c>
      <c r="F71" s="100">
        <v>2483.6563786784386</v>
      </c>
      <c r="G71" s="100">
        <v>2497.9997453181081</v>
      </c>
      <c r="H71" s="100">
        <v>2497.9997453181081</v>
      </c>
      <c r="I71" s="100">
        <v>2497.9997453181081</v>
      </c>
      <c r="J71" s="100">
        <v>2497.9997453181081</v>
      </c>
      <c r="K71" s="100">
        <v>2497.9997453181081</v>
      </c>
      <c r="L71" s="153" t="s">
        <v>187</v>
      </c>
      <c r="M71" s="154"/>
      <c r="N71" s="154"/>
      <c r="O71" s="155"/>
    </row>
    <row r="72" spans="1:15" x14ac:dyDescent="0.2">
      <c r="A72" s="104">
        <v>2658</v>
      </c>
      <c r="B72" s="103">
        <v>3272.6</v>
      </c>
      <c r="C72" s="103">
        <v>67.898870507488695</v>
      </c>
      <c r="D72" s="102">
        <v>18.3</v>
      </c>
      <c r="E72" s="101">
        <v>1.7191157150706186E-2</v>
      </c>
      <c r="F72" s="100">
        <v>2439.6526808564317</v>
      </c>
      <c r="G72" s="100">
        <v>2497.9997453181081</v>
      </c>
      <c r="H72" s="100">
        <v>2497.9997453181081</v>
      </c>
      <c r="I72" s="100">
        <v>2497.9997453181081</v>
      </c>
      <c r="J72" s="100">
        <v>2497.9997453181081</v>
      </c>
      <c r="K72" s="100">
        <v>2497.9997453181081</v>
      </c>
      <c r="L72" s="153" t="s">
        <v>7</v>
      </c>
      <c r="M72" s="154"/>
      <c r="N72" s="154"/>
      <c r="O72" s="155"/>
    </row>
    <row r="73" spans="1:15" x14ac:dyDescent="0.2">
      <c r="A73" s="104">
        <v>2666</v>
      </c>
      <c r="B73" s="103">
        <v>4178.3</v>
      </c>
      <c r="C73" s="103">
        <v>-8.0213912522128581</v>
      </c>
      <c r="D73" s="102">
        <v>35.323</v>
      </c>
      <c r="E73" s="101">
        <v>1.8055820948530373E-2</v>
      </c>
      <c r="F73" s="100">
        <v>2276.0015089802164</v>
      </c>
      <c r="G73" s="100">
        <v>2497.9997453181081</v>
      </c>
      <c r="H73" s="100">
        <v>2497.9997453181081</v>
      </c>
      <c r="I73" s="100">
        <v>2497.9997453181081</v>
      </c>
      <c r="J73" s="100">
        <v>2497.9997453181081</v>
      </c>
      <c r="K73" s="100">
        <v>2497.9997453181081</v>
      </c>
      <c r="L73" s="153" t="s">
        <v>188</v>
      </c>
      <c r="M73" s="154"/>
      <c r="N73" s="154"/>
      <c r="O73" s="155"/>
    </row>
    <row r="74" spans="1:15" x14ac:dyDescent="0.2">
      <c r="A74" s="104">
        <v>2678</v>
      </c>
      <c r="B74" s="103">
        <v>4217.2</v>
      </c>
      <c r="C74" s="103">
        <v>-102.06521096306319</v>
      </c>
      <c r="D74" s="102">
        <v>32.799999999999997</v>
      </c>
      <c r="E74" s="101">
        <v>1.6179657168760523E-2</v>
      </c>
      <c r="F74" s="100">
        <v>2472.3663841393145</v>
      </c>
      <c r="G74" s="100">
        <v>2497.9997453181081</v>
      </c>
      <c r="H74" s="100">
        <v>2497.9997453181081</v>
      </c>
      <c r="I74" s="100">
        <v>2497.9997453181081</v>
      </c>
      <c r="J74" s="100">
        <v>2497.9997453181081</v>
      </c>
      <c r="K74" s="100">
        <v>2497.9997453181081</v>
      </c>
      <c r="L74" s="153" t="s">
        <v>187</v>
      </c>
      <c r="M74" s="154"/>
      <c r="N74" s="154"/>
      <c r="O74" s="155"/>
    </row>
    <row r="75" spans="1:15" x14ac:dyDescent="0.2">
      <c r="A75" s="104">
        <v>2692</v>
      </c>
      <c r="B75" s="103">
        <v>4628.8999999999996</v>
      </c>
      <c r="C75" s="103">
        <v>-186.88701805714078</v>
      </c>
      <c r="D75" s="102">
        <v>42.75</v>
      </c>
      <c r="E75" s="101">
        <v>1.7722672761089027E-2</v>
      </c>
      <c r="F75" s="100">
        <v>2261.4053052036643</v>
      </c>
      <c r="G75" s="100">
        <v>2497.9997453181081</v>
      </c>
      <c r="H75" s="100">
        <v>2497.9997453181081</v>
      </c>
      <c r="I75" s="100">
        <v>2497.9997453181081</v>
      </c>
      <c r="J75" s="100">
        <v>2497.9997453181081</v>
      </c>
      <c r="K75" s="100">
        <v>2497.9997453181081</v>
      </c>
      <c r="L75" s="153" t="s">
        <v>187</v>
      </c>
      <c r="M75" s="154"/>
      <c r="N75" s="154"/>
      <c r="O75" s="155"/>
    </row>
    <row r="76" spans="1:15" x14ac:dyDescent="0.2">
      <c r="A76" s="104">
        <v>2694</v>
      </c>
      <c r="B76" s="103">
        <v>4716.2</v>
      </c>
      <c r="C76" s="103">
        <v>-152.84093653429292</v>
      </c>
      <c r="D76" s="102">
        <v>43.3</v>
      </c>
      <c r="E76" s="101">
        <v>1.7273784784411293E-2</v>
      </c>
      <c r="F76" s="100">
        <v>2316.2009462095302</v>
      </c>
      <c r="G76" s="100">
        <v>2497.9997453181081</v>
      </c>
      <c r="H76" s="100">
        <v>2497.9997453181081</v>
      </c>
      <c r="I76" s="100">
        <v>2497.9997453181081</v>
      </c>
      <c r="J76" s="100">
        <v>2497.9997453181081</v>
      </c>
      <c r="K76" s="100">
        <v>2497.9997453181081</v>
      </c>
      <c r="L76" s="153" t="s">
        <v>187</v>
      </c>
      <c r="M76" s="154"/>
      <c r="N76" s="154"/>
      <c r="O76" s="155"/>
    </row>
    <row r="77" spans="1:15" x14ac:dyDescent="0.2">
      <c r="A77" s="104">
        <v>2816</v>
      </c>
      <c r="B77" s="103">
        <v>4446.5</v>
      </c>
      <c r="C77" s="103">
        <v>220.07861420154333</v>
      </c>
      <c r="D77" s="102">
        <v>51</v>
      </c>
      <c r="E77" s="101">
        <v>2.3615663573841171E-2</v>
      </c>
      <c r="F77" s="100">
        <v>1551.7641883346628</v>
      </c>
      <c r="G77" s="100">
        <v>2028.1685676126301</v>
      </c>
      <c r="H77" s="100">
        <v>2352.9068372459369</v>
      </c>
      <c r="I77" s="100">
        <v>2497.9997453181081</v>
      </c>
      <c r="J77" s="100">
        <v>2497.9997453181081</v>
      </c>
      <c r="K77" s="100">
        <v>2497.9997453181081</v>
      </c>
      <c r="L77" s="153" t="s">
        <v>186</v>
      </c>
      <c r="M77" s="154"/>
      <c r="N77" s="154"/>
      <c r="O77" s="155"/>
    </row>
    <row r="78" spans="1:15" x14ac:dyDescent="0.2">
      <c r="A78" s="104">
        <v>2818</v>
      </c>
      <c r="B78" s="103">
        <v>4465.8</v>
      </c>
      <c r="C78" s="103">
        <v>195.41883464132474</v>
      </c>
      <c r="D78" s="102">
        <v>50.91</v>
      </c>
      <c r="E78" s="101">
        <v>2.3339300626199013E-2</v>
      </c>
      <c r="F78" s="100">
        <v>1578.0691756808567</v>
      </c>
      <c r="G78" s="100">
        <v>2052.0481347437249</v>
      </c>
      <c r="H78" s="100">
        <v>2377.5449357738012</v>
      </c>
      <c r="I78" s="100">
        <v>2497.9997453181081</v>
      </c>
      <c r="J78" s="100">
        <v>2497.9997453181081</v>
      </c>
      <c r="K78" s="100">
        <v>2497.9997453181081</v>
      </c>
      <c r="L78" s="153" t="s">
        <v>185</v>
      </c>
      <c r="M78" s="154"/>
      <c r="N78" s="154"/>
      <c r="O78" s="155"/>
    </row>
    <row r="79" spans="1:15" x14ac:dyDescent="0.2">
      <c r="A79" s="104">
        <v>3092</v>
      </c>
      <c r="B79" s="103">
        <v>2911.4</v>
      </c>
      <c r="C79" s="103">
        <v>73.749218735344797</v>
      </c>
      <c r="D79" s="102">
        <v>14.651999999999999</v>
      </c>
      <c r="E79" s="101">
        <v>2.3387186789364727E-2</v>
      </c>
      <c r="F79" s="100">
        <v>2302.6252744511617</v>
      </c>
      <c r="G79" s="100">
        <v>2401.4068557128344</v>
      </c>
      <c r="H79" s="100">
        <v>2468.2785078331594</v>
      </c>
      <c r="I79" s="100">
        <v>2497.9997453181081</v>
      </c>
      <c r="J79" s="100">
        <v>2497.9997453181081</v>
      </c>
      <c r="K79" s="100">
        <v>2497.9997453181081</v>
      </c>
      <c r="L79" s="153" t="s">
        <v>7</v>
      </c>
      <c r="M79" s="154"/>
      <c r="N79" s="154"/>
      <c r="O79" s="155"/>
    </row>
    <row r="80" spans="1:15" x14ac:dyDescent="0.2">
      <c r="A80" s="104">
        <v>3096</v>
      </c>
      <c r="B80" s="103">
        <v>3273.2</v>
      </c>
      <c r="C80" s="103">
        <v>88.23082654122689</v>
      </c>
      <c r="D80" s="102">
        <v>18.523</v>
      </c>
      <c r="E80" s="101">
        <v>1.7465001657002977E-2</v>
      </c>
      <c r="F80" s="100">
        <v>2424.7958704617686</v>
      </c>
      <c r="G80" s="100">
        <v>2497.9997453181081</v>
      </c>
      <c r="H80" s="100">
        <v>2497.9997453181081</v>
      </c>
      <c r="I80" s="100">
        <v>2497.9997453181081</v>
      </c>
      <c r="J80" s="100">
        <v>2497.9997453181081</v>
      </c>
      <c r="K80" s="100">
        <v>2497.9997453181081</v>
      </c>
      <c r="L80" s="153" t="s">
        <v>7</v>
      </c>
      <c r="M80" s="154"/>
      <c r="N80" s="154"/>
      <c r="O80" s="155"/>
    </row>
    <row r="81" spans="1:16" x14ac:dyDescent="0.2">
      <c r="A81" s="104">
        <v>3482</v>
      </c>
      <c r="B81" s="103">
        <v>2901.8</v>
      </c>
      <c r="C81" s="103">
        <v>54.999185669668663</v>
      </c>
      <c r="D81" s="102">
        <v>13.760999999999999</v>
      </c>
      <c r="E81" s="101">
        <v>2.1733716898677397E-2</v>
      </c>
      <c r="F81" s="100">
        <v>2349.7749372540266</v>
      </c>
      <c r="G81" s="100">
        <v>2439.4122831058617</v>
      </c>
      <c r="H81" s="100">
        <v>2497.9997453181081</v>
      </c>
      <c r="I81" s="100">
        <v>2497.9997453181081</v>
      </c>
      <c r="J81" s="100">
        <v>2497.9997453181081</v>
      </c>
      <c r="K81" s="100">
        <v>2497.9997453181081</v>
      </c>
      <c r="L81" s="153" t="s">
        <v>7</v>
      </c>
      <c r="M81" s="154"/>
      <c r="N81" s="154"/>
      <c r="O81" s="155"/>
    </row>
    <row r="82" spans="1:16" x14ac:dyDescent="0.2">
      <c r="A82" s="104">
        <v>3483</v>
      </c>
      <c r="B82" s="103">
        <v>2910.9</v>
      </c>
      <c r="C82" s="103">
        <v>49.999527321545038</v>
      </c>
      <c r="D82" s="102">
        <v>15.443</v>
      </c>
      <c r="E82" s="101">
        <v>2.5329235697534522E-2</v>
      </c>
      <c r="F82" s="100">
        <v>2250.1535273085087</v>
      </c>
      <c r="G82" s="100">
        <v>2359.052049933794</v>
      </c>
      <c r="H82" s="100">
        <v>2434.8213359657725</v>
      </c>
      <c r="I82" s="100">
        <v>2485.3599034933445</v>
      </c>
      <c r="J82" s="100">
        <v>2497.9997453181081</v>
      </c>
      <c r="K82" s="100">
        <v>2497.9997453181081</v>
      </c>
      <c r="L82" s="153" t="s">
        <v>138</v>
      </c>
      <c r="M82" s="154"/>
      <c r="N82" s="154"/>
      <c r="O82" s="155"/>
    </row>
    <row r="83" spans="1:16" x14ac:dyDescent="0.2">
      <c r="A83" s="104">
        <v>3484</v>
      </c>
      <c r="B83" s="103">
        <v>2912.9</v>
      </c>
      <c r="C83" s="103">
        <v>68.0000911817191</v>
      </c>
      <c r="D83" s="102">
        <v>15.282</v>
      </c>
      <c r="E83" s="101">
        <v>2.4821843197800501E-2</v>
      </c>
      <c r="F83" s="100">
        <v>2262.1347261395963</v>
      </c>
      <c r="G83" s="100">
        <v>2368.4290417699763</v>
      </c>
      <c r="H83" s="100">
        <v>2443.1464133940285</v>
      </c>
      <c r="I83" s="100">
        <v>2497.9997453181081</v>
      </c>
      <c r="J83" s="100">
        <v>2497.9997453181081</v>
      </c>
      <c r="K83" s="100">
        <v>2497.9997453181081</v>
      </c>
      <c r="L83" s="153" t="s">
        <v>7</v>
      </c>
      <c r="M83" s="154"/>
      <c r="N83" s="154"/>
      <c r="O83" s="155"/>
    </row>
    <row r="84" spans="1:16" x14ac:dyDescent="0.2">
      <c r="A84" s="104">
        <v>3485</v>
      </c>
      <c r="B84" s="103">
        <v>2932.6</v>
      </c>
      <c r="C84" s="103">
        <v>81.907878831435028</v>
      </c>
      <c r="D84" s="102">
        <v>15.339</v>
      </c>
      <c r="E84" s="101">
        <v>2.3829081908452152E-2</v>
      </c>
      <c r="F84" s="100">
        <v>2279.5754615257874</v>
      </c>
      <c r="G84" s="100">
        <v>2385.3261419526307</v>
      </c>
      <c r="H84" s="100">
        <v>2458.496043587224</v>
      </c>
      <c r="I84" s="100">
        <v>2497.9997453181081</v>
      </c>
      <c r="J84" s="100">
        <v>2497.9997453181081</v>
      </c>
      <c r="K84" s="100">
        <v>2497.9997453181081</v>
      </c>
      <c r="L84" s="153" t="s">
        <v>7</v>
      </c>
      <c r="M84" s="154"/>
      <c r="N84" s="154"/>
      <c r="O84" s="155"/>
    </row>
    <row r="85" spans="1:16" x14ac:dyDescent="0.2">
      <c r="A85" s="104">
        <v>3486</v>
      </c>
      <c r="B85" s="103">
        <v>2947.9</v>
      </c>
      <c r="C85" s="103">
        <v>61.626944843046665</v>
      </c>
      <c r="D85" s="102">
        <v>17.5</v>
      </c>
      <c r="E85" s="101">
        <v>2.7820714348110724E-2</v>
      </c>
      <c r="F85" s="100">
        <v>2164.6523468781952</v>
      </c>
      <c r="G85" s="100">
        <v>2284.6700890911998</v>
      </c>
      <c r="H85" s="100">
        <v>2378.3217981343587</v>
      </c>
      <c r="I85" s="100">
        <v>2445.2051555581384</v>
      </c>
      <c r="J85" s="100">
        <v>2497.9997453181081</v>
      </c>
      <c r="K85" s="100">
        <v>2497.9997453181081</v>
      </c>
      <c r="L85" s="153" t="s">
        <v>7</v>
      </c>
      <c r="M85" s="154"/>
      <c r="N85" s="154"/>
      <c r="O85" s="155"/>
    </row>
    <row r="86" spans="1:16" x14ac:dyDescent="0.2">
      <c r="A86" s="104">
        <v>3506</v>
      </c>
      <c r="B86" s="103">
        <v>2725</v>
      </c>
      <c r="C86" s="103">
        <v>86.625078926147765</v>
      </c>
      <c r="D86" s="102">
        <v>10.561999999999999</v>
      </c>
      <c r="E86" s="101">
        <v>2.4568385335798994E-2</v>
      </c>
      <c r="F86" s="100">
        <v>2374.9306292170431</v>
      </c>
      <c r="G86" s="100">
        <v>2429.1331512856591</v>
      </c>
      <c r="H86" s="100">
        <v>2467.9052841026005</v>
      </c>
      <c r="I86" s="100">
        <v>2497.9997453181081</v>
      </c>
      <c r="J86" s="100">
        <v>2497.9997453181081</v>
      </c>
      <c r="K86" s="100">
        <v>2497.9997453181081</v>
      </c>
      <c r="L86" s="153" t="s">
        <v>7</v>
      </c>
      <c r="M86" s="154"/>
      <c r="N86" s="154"/>
      <c r="O86" s="155"/>
    </row>
    <row r="87" spans="1:16" x14ac:dyDescent="0.2">
      <c r="A87" s="104">
        <v>3512</v>
      </c>
      <c r="B87" s="103">
        <v>2742.6</v>
      </c>
      <c r="C87" s="103">
        <v>104.93919217491755</v>
      </c>
      <c r="D87" s="102">
        <v>11.471</v>
      </c>
      <c r="E87" s="101">
        <v>2.6524432430311117E-2</v>
      </c>
      <c r="F87" s="100">
        <v>2334.4573647535904</v>
      </c>
      <c r="G87" s="100">
        <v>2400.2646101370897</v>
      </c>
      <c r="H87" s="100">
        <v>2445.3446826060676</v>
      </c>
      <c r="I87" s="100">
        <v>2477.9059317467186</v>
      </c>
      <c r="J87" s="100">
        <v>2497.9997453181081</v>
      </c>
      <c r="K87" s="100">
        <v>2497.9997453181081</v>
      </c>
      <c r="L87" s="153" t="s">
        <v>7</v>
      </c>
      <c r="M87" s="154"/>
      <c r="N87" s="154"/>
      <c r="O87" s="155"/>
    </row>
    <row r="88" spans="1:16" x14ac:dyDescent="0.2">
      <c r="A88" s="104">
        <v>3514</v>
      </c>
      <c r="B88" s="103">
        <v>2777.3</v>
      </c>
      <c r="C88" s="103">
        <v>108.29875273225244</v>
      </c>
      <c r="D88" s="102">
        <v>12.069000000000001</v>
      </c>
      <c r="E88" s="101">
        <v>2.5371394623648097E-2</v>
      </c>
      <c r="F88" s="100">
        <v>2331.9546076947136</v>
      </c>
      <c r="G88" s="100">
        <v>2402.8829358200032</v>
      </c>
      <c r="H88" s="100">
        <v>2451.9249878827222</v>
      </c>
      <c r="I88" s="100">
        <v>2486.3736153574914</v>
      </c>
      <c r="J88" s="100">
        <v>2497.9997453181081</v>
      </c>
      <c r="K88" s="100">
        <v>2497.9997453181081</v>
      </c>
      <c r="L88" s="153" t="s">
        <v>7</v>
      </c>
      <c r="M88" s="154"/>
      <c r="N88" s="154"/>
      <c r="O88" s="155"/>
    </row>
    <row r="89" spans="1:16" x14ac:dyDescent="0.2">
      <c r="A89" s="104">
        <v>3590</v>
      </c>
      <c r="B89" s="103">
        <v>5350.5</v>
      </c>
      <c r="C89" s="103">
        <v>364.8650535625207</v>
      </c>
      <c r="D89" s="102">
        <v>52</v>
      </c>
      <c r="E89" s="101">
        <v>1.6482668978855575E-2</v>
      </c>
      <c r="F89" s="100">
        <v>2409.1483571883655</v>
      </c>
      <c r="G89" s="100">
        <v>2497.9997453181081</v>
      </c>
      <c r="H89" s="100">
        <v>2497.9997453181081</v>
      </c>
      <c r="I89" s="100">
        <v>2497.9997453181081</v>
      </c>
      <c r="J89" s="100">
        <v>2497.9997453181081</v>
      </c>
      <c r="K89" s="100">
        <v>2497.9997453181081</v>
      </c>
      <c r="L89" s="153" t="s">
        <v>184</v>
      </c>
      <c r="M89" s="154"/>
      <c r="N89" s="154"/>
      <c r="O89" s="155"/>
    </row>
    <row r="90" spans="1:16" x14ac:dyDescent="0.2">
      <c r="A90" s="104">
        <v>3925</v>
      </c>
      <c r="B90" s="103">
        <v>3099</v>
      </c>
      <c r="C90" s="103">
        <v>85.364699013221966</v>
      </c>
      <c r="D90" s="102">
        <v>22</v>
      </c>
      <c r="E90" s="101">
        <v>2.8314845794152686E-2</v>
      </c>
      <c r="F90" s="100">
        <v>2039.6338646630979</v>
      </c>
      <c r="G90" s="100">
        <v>2200.1823180645565</v>
      </c>
      <c r="H90" s="100">
        <v>2322.6136109445779</v>
      </c>
      <c r="I90" s="100">
        <v>2418.0987792639448</v>
      </c>
      <c r="J90" s="100">
        <v>2497.9997453181081</v>
      </c>
      <c r="K90" s="100">
        <v>2497.9997453181081</v>
      </c>
      <c r="L90" s="153" t="s">
        <v>7</v>
      </c>
      <c r="M90" s="154"/>
      <c r="N90" s="154"/>
      <c r="O90" s="155"/>
    </row>
    <row r="91" spans="1:16" x14ac:dyDescent="0.2">
      <c r="A91" s="104">
        <v>3927</v>
      </c>
      <c r="B91" s="103">
        <v>3014.1</v>
      </c>
      <c r="C91" s="103">
        <v>73.469820302588317</v>
      </c>
      <c r="D91" s="102">
        <v>18.306999999999999</v>
      </c>
      <c r="E91" s="101">
        <v>2.5813641152500566E-2</v>
      </c>
      <c r="F91" s="100">
        <v>2179.4342001885529</v>
      </c>
      <c r="G91" s="100">
        <v>2309.4500481848668</v>
      </c>
      <c r="H91" s="100">
        <v>2406.5432892307149</v>
      </c>
      <c r="I91" s="100">
        <v>2476.3407263869603</v>
      </c>
      <c r="J91" s="100">
        <v>2497.9997453181081</v>
      </c>
      <c r="K91" s="100">
        <v>2497.9997453181081</v>
      </c>
      <c r="L91" s="153" t="s">
        <v>7</v>
      </c>
      <c r="M91" s="154"/>
      <c r="N91" s="154"/>
      <c r="O91" s="155"/>
    </row>
    <row r="92" spans="1:16" x14ac:dyDescent="0.2">
      <c r="A92" s="104">
        <v>4002</v>
      </c>
      <c r="B92" s="103">
        <v>2517.1</v>
      </c>
      <c r="C92" s="103">
        <v>-14.513153629219127</v>
      </c>
      <c r="D92" s="102">
        <v>6.67</v>
      </c>
      <c r="E92" s="101">
        <v>8.846326624129898E-2</v>
      </c>
      <c r="F92" s="100">
        <v>2408.7770097832899</v>
      </c>
      <c r="G92" s="100">
        <v>2426.132393718905</v>
      </c>
      <c r="H92" s="100">
        <v>2439.8590482443374</v>
      </c>
      <c r="I92" s="100">
        <v>2447.051534056302</v>
      </c>
      <c r="J92" s="100">
        <v>2463.6396960894372</v>
      </c>
      <c r="K92" s="100">
        <v>2480.4097478407161</v>
      </c>
      <c r="L92" s="153" t="s">
        <v>161</v>
      </c>
      <c r="M92" s="154"/>
      <c r="N92" s="154"/>
      <c r="O92" s="155"/>
      <c r="P92" t="s">
        <v>239</v>
      </c>
    </row>
    <row r="93" spans="1:16" x14ac:dyDescent="0.2">
      <c r="A93" s="104">
        <v>4012</v>
      </c>
      <c r="B93" s="103">
        <v>2517</v>
      </c>
      <c r="C93" s="103">
        <v>0.74459559366833838</v>
      </c>
      <c r="D93" s="102">
        <v>6.67</v>
      </c>
      <c r="E93" s="101">
        <v>8.8531164103961432E-2</v>
      </c>
      <c r="F93" s="100">
        <v>2408.7566731575516</v>
      </c>
      <c r="G93" s="100">
        <v>2426.1205758117694</v>
      </c>
      <c r="H93" s="100">
        <v>2439.848035559186</v>
      </c>
      <c r="I93" s="100">
        <v>2447.0401856013495</v>
      </c>
      <c r="J93" s="100">
        <v>2463.6252970734408</v>
      </c>
      <c r="K93" s="100">
        <v>2480.396877817685</v>
      </c>
      <c r="L93" s="153" t="s">
        <v>161</v>
      </c>
      <c r="M93" s="154"/>
      <c r="N93" s="154"/>
      <c r="O93" s="155"/>
      <c r="P93" t="s">
        <v>239</v>
      </c>
    </row>
    <row r="94" spans="1:16" x14ac:dyDescent="0.2">
      <c r="A94" s="104">
        <v>4022</v>
      </c>
      <c r="B94" s="103">
        <v>2517</v>
      </c>
      <c r="C94" s="103">
        <v>15.948064077225292</v>
      </c>
      <c r="D94" s="102">
        <v>6.67</v>
      </c>
      <c r="E94" s="101">
        <v>8.8616340489614059E-2</v>
      </c>
      <c r="F94" s="100">
        <v>2408.7312053764858</v>
      </c>
      <c r="G94" s="100">
        <v>2426.1057761154871</v>
      </c>
      <c r="H94" s="100">
        <v>2439.8342442502576</v>
      </c>
      <c r="I94" s="100">
        <v>2447.0259738031309</v>
      </c>
      <c r="J94" s="100">
        <v>2463.6072650202032</v>
      </c>
      <c r="K94" s="100">
        <v>2480.3807605847023</v>
      </c>
      <c r="L94" s="153" t="s">
        <v>161</v>
      </c>
      <c r="M94" s="154"/>
      <c r="N94" s="154"/>
      <c r="O94" s="155"/>
      <c r="P94" t="s">
        <v>239</v>
      </c>
    </row>
    <row r="95" spans="1:16" x14ac:dyDescent="0.2">
      <c r="A95" s="104">
        <v>4026</v>
      </c>
      <c r="B95" s="103">
        <v>2550.5</v>
      </c>
      <c r="C95" s="103">
        <v>1.4006006766262002</v>
      </c>
      <c r="D95" s="102">
        <v>7.2</v>
      </c>
      <c r="E95" s="101">
        <v>4.2230824834371822E-2</v>
      </c>
      <c r="F95" s="100">
        <v>2409.1801611123901</v>
      </c>
      <c r="G95" s="100">
        <v>2432.3879701044712</v>
      </c>
      <c r="H95" s="100">
        <v>2446.8838579986582</v>
      </c>
      <c r="I95" s="100">
        <v>2458.8561215909617</v>
      </c>
      <c r="J95" s="100">
        <v>2479.1461609441435</v>
      </c>
      <c r="K95" s="100">
        <v>2497.9997453181081</v>
      </c>
      <c r="L95" s="153" t="s">
        <v>161</v>
      </c>
      <c r="M95" s="154"/>
      <c r="N95" s="154"/>
      <c r="O95" s="155"/>
    </row>
    <row r="96" spans="1:16" x14ac:dyDescent="0.2">
      <c r="A96" s="104">
        <v>4030</v>
      </c>
      <c r="B96" s="103">
        <v>2583.6</v>
      </c>
      <c r="C96" s="103">
        <v>1.4728979085015517</v>
      </c>
      <c r="D96" s="102">
        <v>7.78</v>
      </c>
      <c r="E96" s="101">
        <v>3.2648537218483965E-2</v>
      </c>
      <c r="F96" s="100">
        <v>2406.2377158819886</v>
      </c>
      <c r="G96" s="100">
        <v>2435.9959882767266</v>
      </c>
      <c r="H96" s="100">
        <v>2453.2493386775809</v>
      </c>
      <c r="I96" s="100">
        <v>2468.530840144329</v>
      </c>
      <c r="J96" s="100">
        <v>2497.9997453181081</v>
      </c>
      <c r="K96" s="100">
        <v>2497.9997453181081</v>
      </c>
      <c r="L96" s="153" t="s">
        <v>161</v>
      </c>
      <c r="M96" s="154"/>
      <c r="N96" s="154"/>
      <c r="O96" s="155"/>
    </row>
    <row r="97" spans="1:15" x14ac:dyDescent="0.2">
      <c r="A97" s="104">
        <v>4032</v>
      </c>
      <c r="B97" s="103">
        <v>2616.8000000000002</v>
      </c>
      <c r="C97" s="103">
        <v>1.4399964106962106</v>
      </c>
      <c r="D97" s="102">
        <v>8.34</v>
      </c>
      <c r="E97" s="101">
        <v>2.8241069920287055E-2</v>
      </c>
      <c r="F97" s="100">
        <v>2404.8147640989509</v>
      </c>
      <c r="G97" s="100">
        <v>2439.6350950924093</v>
      </c>
      <c r="H97" s="100">
        <v>2460.8596758830577</v>
      </c>
      <c r="I97" s="100">
        <v>2477.4965107272992</v>
      </c>
      <c r="J97" s="100">
        <v>2497.9997453181081</v>
      </c>
      <c r="K97" s="100">
        <v>2497.9997453181081</v>
      </c>
      <c r="L97" s="153" t="s">
        <v>161</v>
      </c>
      <c r="M97" s="154"/>
      <c r="N97" s="154"/>
      <c r="O97" s="155"/>
    </row>
    <row r="98" spans="1:15" x14ac:dyDescent="0.2">
      <c r="A98" s="104">
        <v>4036</v>
      </c>
      <c r="B98" s="103">
        <v>2650</v>
      </c>
      <c r="C98" s="103">
        <v>-5.6671123751285281E-2</v>
      </c>
      <c r="D98" s="102">
        <v>8.8550000000000004</v>
      </c>
      <c r="E98" s="101">
        <v>2.5471826794546966E-2</v>
      </c>
      <c r="F98" s="100">
        <v>2405.563781440901</v>
      </c>
      <c r="G98" s="100">
        <v>2444.0098121126694</v>
      </c>
      <c r="H98" s="100">
        <v>2469.9695624729998</v>
      </c>
      <c r="I98" s="100">
        <v>2487.3801559393405</v>
      </c>
      <c r="J98" s="100">
        <v>2497.9997453181081</v>
      </c>
      <c r="K98" s="100">
        <v>2497.9997453181081</v>
      </c>
      <c r="L98" s="153" t="s">
        <v>161</v>
      </c>
      <c r="M98" s="154"/>
      <c r="N98" s="154"/>
      <c r="O98" s="155"/>
    </row>
    <row r="99" spans="1:15" x14ac:dyDescent="0.2">
      <c r="A99" s="104">
        <v>4040</v>
      </c>
      <c r="B99" s="103">
        <v>2683.2</v>
      </c>
      <c r="C99" s="103">
        <v>-18.033851428048532</v>
      </c>
      <c r="D99" s="102">
        <v>9.41</v>
      </c>
      <c r="E99" s="101">
        <v>2.3897189614990828E-2</v>
      </c>
      <c r="F99" s="100">
        <v>2404.4214875514126</v>
      </c>
      <c r="G99" s="100">
        <v>2446.9306560718937</v>
      </c>
      <c r="H99" s="100">
        <v>2476.4729334228637</v>
      </c>
      <c r="I99" s="100">
        <v>2497.9997453181081</v>
      </c>
      <c r="J99" s="100">
        <v>2497.9997453181081</v>
      </c>
      <c r="K99" s="100">
        <v>2497.9997453181081</v>
      </c>
      <c r="L99" s="153" t="s">
        <v>161</v>
      </c>
      <c r="M99" s="154"/>
      <c r="N99" s="154"/>
      <c r="O99" s="155"/>
    </row>
    <row r="100" spans="1:15" x14ac:dyDescent="0.2">
      <c r="A100" s="104">
        <v>4054</v>
      </c>
      <c r="B100" s="103">
        <v>2683.1</v>
      </c>
      <c r="C100" s="103">
        <v>1.3696661266454313</v>
      </c>
      <c r="D100" s="102">
        <v>9.41</v>
      </c>
      <c r="E100" s="101">
        <v>2.3911517059893972E-2</v>
      </c>
      <c r="F100" s="100">
        <v>2404.3340179255169</v>
      </c>
      <c r="G100" s="100">
        <v>2446.8501782646558</v>
      </c>
      <c r="H100" s="100">
        <v>2476.3828427506937</v>
      </c>
      <c r="I100" s="100">
        <v>2497.9997453181081</v>
      </c>
      <c r="J100" s="100">
        <v>2497.9997453181081</v>
      </c>
      <c r="K100" s="100">
        <v>2497.9997453181081</v>
      </c>
      <c r="L100" s="153" t="s">
        <v>161</v>
      </c>
      <c r="M100" s="154"/>
      <c r="N100" s="154"/>
      <c r="O100" s="155"/>
    </row>
    <row r="101" spans="1:15" x14ac:dyDescent="0.2">
      <c r="A101" s="104">
        <v>4066</v>
      </c>
      <c r="B101" s="103">
        <v>2683.2</v>
      </c>
      <c r="C101" s="103">
        <v>19.406759455727638</v>
      </c>
      <c r="D101" s="102">
        <v>9.44</v>
      </c>
      <c r="E101" s="101">
        <v>2.4060859961058674E-2</v>
      </c>
      <c r="F101" s="100">
        <v>2402.9333645278352</v>
      </c>
      <c r="G101" s="100">
        <v>2445.7761785302496</v>
      </c>
      <c r="H101" s="100">
        <v>2475.3553478432641</v>
      </c>
      <c r="I101" s="100">
        <v>2497.9997453181081</v>
      </c>
      <c r="J101" s="100">
        <v>2497.9997453181081</v>
      </c>
      <c r="K101" s="100">
        <v>2497.9997453181081</v>
      </c>
      <c r="L101" s="153" t="s">
        <v>161</v>
      </c>
      <c r="M101" s="154"/>
      <c r="N101" s="154"/>
      <c r="O101" s="155"/>
    </row>
    <row r="102" spans="1:15" x14ac:dyDescent="0.2">
      <c r="A102" s="104">
        <v>4070</v>
      </c>
      <c r="B102" s="103">
        <v>2716</v>
      </c>
      <c r="C102" s="103">
        <v>1.4736118166228607</v>
      </c>
      <c r="D102" s="102">
        <v>9.9649999999999999</v>
      </c>
      <c r="E102" s="101">
        <v>2.2844782941892371E-2</v>
      </c>
      <c r="F102" s="100">
        <v>2402.9547358119594</v>
      </c>
      <c r="G102" s="100">
        <v>2450.1083630373319</v>
      </c>
      <c r="H102" s="100">
        <v>2482.3680949378786</v>
      </c>
      <c r="I102" s="100">
        <v>2497.9997453181081</v>
      </c>
      <c r="J102" s="100">
        <v>2497.9997453181081</v>
      </c>
      <c r="K102" s="100">
        <v>2497.9997453181081</v>
      </c>
      <c r="L102" s="153" t="s">
        <v>161</v>
      </c>
      <c r="M102" s="154"/>
      <c r="N102" s="154"/>
      <c r="O102" s="155"/>
    </row>
    <row r="103" spans="1:15" x14ac:dyDescent="0.2">
      <c r="A103" s="104">
        <v>4074</v>
      </c>
      <c r="B103" s="103">
        <v>2748.7</v>
      </c>
      <c r="C103" s="103">
        <v>1.4663213785271072</v>
      </c>
      <c r="D103" s="102">
        <v>10.53</v>
      </c>
      <c r="E103" s="101">
        <v>2.2125377544133323E-2</v>
      </c>
      <c r="F103" s="100">
        <v>2400.8370552060187</v>
      </c>
      <c r="G103" s="100">
        <v>2452.9523518118081</v>
      </c>
      <c r="H103" s="100">
        <v>2487.6724523465268</v>
      </c>
      <c r="I103" s="100">
        <v>2497.9997453181081</v>
      </c>
      <c r="J103" s="100">
        <v>2497.9997453181081</v>
      </c>
      <c r="K103" s="100">
        <v>2497.9997453181081</v>
      </c>
      <c r="L103" s="153" t="s">
        <v>161</v>
      </c>
      <c r="M103" s="154"/>
      <c r="N103" s="154"/>
      <c r="O103" s="155"/>
    </row>
    <row r="104" spans="1:15" x14ac:dyDescent="0.2">
      <c r="A104" s="104">
        <v>4078</v>
      </c>
      <c r="B104" s="103">
        <v>2781.4</v>
      </c>
      <c r="C104" s="103">
        <v>1.4419562599188782</v>
      </c>
      <c r="D104" s="102">
        <v>11.05</v>
      </c>
      <c r="E104" s="101">
        <v>2.1400807842907456E-2</v>
      </c>
      <c r="F104" s="100">
        <v>2401.0615748015298</v>
      </c>
      <c r="G104" s="100">
        <v>2458.2816653934588</v>
      </c>
      <c r="H104" s="100">
        <v>2497.9997453181081</v>
      </c>
      <c r="I104" s="100">
        <v>2497.9997453181081</v>
      </c>
      <c r="J104" s="100">
        <v>2497.9997453181081</v>
      </c>
      <c r="K104" s="100">
        <v>2497.9997453181081</v>
      </c>
      <c r="L104" s="153" t="s">
        <v>161</v>
      </c>
      <c r="M104" s="154"/>
      <c r="N104" s="154"/>
      <c r="O104" s="155"/>
    </row>
    <row r="105" spans="1:15" x14ac:dyDescent="0.2">
      <c r="A105" s="104">
        <v>4082</v>
      </c>
      <c r="B105" s="103">
        <v>2814.1</v>
      </c>
      <c r="C105" s="103">
        <v>1.4433609090607529</v>
      </c>
      <c r="D105" s="102">
        <v>11.59</v>
      </c>
      <c r="E105" s="101">
        <v>2.0898945055412847E-2</v>
      </c>
      <c r="F105" s="100">
        <v>2400.190834342885</v>
      </c>
      <c r="G105" s="100">
        <v>2462.3975739371754</v>
      </c>
      <c r="H105" s="100">
        <v>2497.9997453181081</v>
      </c>
      <c r="I105" s="100">
        <v>2497.9997453181081</v>
      </c>
      <c r="J105" s="100">
        <v>2497.9997453181081</v>
      </c>
      <c r="K105" s="100">
        <v>2497.9997453181081</v>
      </c>
      <c r="L105" s="153" t="s">
        <v>161</v>
      </c>
      <c r="M105" s="154"/>
      <c r="N105" s="154"/>
      <c r="O105" s="155"/>
    </row>
    <row r="106" spans="1:15" x14ac:dyDescent="0.2">
      <c r="A106" s="104">
        <v>4084</v>
      </c>
      <c r="B106" s="103">
        <v>2846.7</v>
      </c>
      <c r="C106" s="103">
        <v>-21.793318319753446</v>
      </c>
      <c r="D106" s="102">
        <v>12.17</v>
      </c>
      <c r="E106" s="101">
        <v>2.0608490239306426E-2</v>
      </c>
      <c r="F106" s="100">
        <v>2396.7770807093584</v>
      </c>
      <c r="G106" s="100">
        <v>2464.4168525253544</v>
      </c>
      <c r="H106" s="100">
        <v>2497.9997453181081</v>
      </c>
      <c r="I106" s="100">
        <v>2497.9997453181081</v>
      </c>
      <c r="J106" s="100">
        <v>2497.9997453181081</v>
      </c>
      <c r="K106" s="100">
        <v>2497.9997453181081</v>
      </c>
      <c r="L106" s="153" t="s">
        <v>161</v>
      </c>
      <c r="M106" s="154"/>
      <c r="N106" s="154"/>
      <c r="O106" s="155"/>
    </row>
    <row r="107" spans="1:15" x14ac:dyDescent="0.2">
      <c r="A107" s="104">
        <v>4100</v>
      </c>
      <c r="B107" s="103">
        <v>2846.9</v>
      </c>
      <c r="C107" s="103">
        <v>1.4237013026221981</v>
      </c>
      <c r="D107" s="102">
        <v>12.17</v>
      </c>
      <c r="E107" s="101">
        <v>2.0598895187564189E-2</v>
      </c>
      <c r="F107" s="100">
        <v>2397.0050430186152</v>
      </c>
      <c r="G107" s="100">
        <v>2464.5751100185994</v>
      </c>
      <c r="H107" s="100">
        <v>2497.9997453181081</v>
      </c>
      <c r="I107" s="100">
        <v>2497.9997453181081</v>
      </c>
      <c r="J107" s="100">
        <v>2497.9997453181081</v>
      </c>
      <c r="K107" s="100">
        <v>2497.9997453181081</v>
      </c>
      <c r="L107" s="153" t="s">
        <v>161</v>
      </c>
      <c r="M107" s="154"/>
      <c r="N107" s="154"/>
      <c r="O107" s="155"/>
    </row>
    <row r="108" spans="1:15" x14ac:dyDescent="0.2">
      <c r="A108" s="104">
        <v>4114</v>
      </c>
      <c r="B108" s="103">
        <v>2846.8</v>
      </c>
      <c r="C108" s="103">
        <v>23.166321408747972</v>
      </c>
      <c r="D108" s="102">
        <v>12.17</v>
      </c>
      <c r="E108" s="101">
        <v>2.0602826438564599E-2</v>
      </c>
      <c r="F108" s="100">
        <v>2396.9116172974009</v>
      </c>
      <c r="G108" s="100">
        <v>2464.5102514868754</v>
      </c>
      <c r="H108" s="100">
        <v>2497.9997453181081</v>
      </c>
      <c r="I108" s="100">
        <v>2497.9997453181081</v>
      </c>
      <c r="J108" s="100">
        <v>2497.9997453181081</v>
      </c>
      <c r="K108" s="100">
        <v>2497.9997453181081</v>
      </c>
      <c r="L108" s="153" t="s">
        <v>161</v>
      </c>
      <c r="M108" s="154"/>
      <c r="N108" s="154"/>
      <c r="O108" s="155"/>
    </row>
    <row r="109" spans="1:15" x14ac:dyDescent="0.2">
      <c r="A109" s="104">
        <v>4118</v>
      </c>
      <c r="B109" s="103">
        <v>2880.6</v>
      </c>
      <c r="C109" s="103">
        <v>0.73803217741870197</v>
      </c>
      <c r="D109" s="102">
        <v>12.68</v>
      </c>
      <c r="E109" s="101">
        <v>2.0115371617532189E-2</v>
      </c>
      <c r="F109" s="100">
        <v>2398.9103967025444</v>
      </c>
      <c r="G109" s="100">
        <v>2470.6664907819127</v>
      </c>
      <c r="H109" s="100">
        <v>2497.9997453181081</v>
      </c>
      <c r="I109" s="100">
        <v>2497.9997453181081</v>
      </c>
      <c r="J109" s="100">
        <v>2497.9997453181081</v>
      </c>
      <c r="K109" s="100">
        <v>2497.9997453181081</v>
      </c>
      <c r="L109" s="153" t="s">
        <v>161</v>
      </c>
      <c r="M109" s="154"/>
      <c r="N109" s="154"/>
      <c r="O109" s="155"/>
    </row>
    <row r="110" spans="1:15" x14ac:dyDescent="0.2">
      <c r="A110" s="104">
        <v>4124</v>
      </c>
      <c r="B110" s="103">
        <v>2914.4</v>
      </c>
      <c r="C110" s="103">
        <v>0.64552704404903849</v>
      </c>
      <c r="D110" s="102">
        <v>13.25</v>
      </c>
      <c r="E110" s="101">
        <v>1.9849024406195563E-2</v>
      </c>
      <c r="F110" s="100">
        <v>2397.1313320890781</v>
      </c>
      <c r="G110" s="100">
        <v>2473.7022826220582</v>
      </c>
      <c r="H110" s="100">
        <v>2497.9997453181081</v>
      </c>
      <c r="I110" s="100">
        <v>2497.9997453181081</v>
      </c>
      <c r="J110" s="100">
        <v>2497.9997453181081</v>
      </c>
      <c r="K110" s="100">
        <v>2497.9997453181081</v>
      </c>
      <c r="L110" s="153" t="s">
        <v>161</v>
      </c>
      <c r="M110" s="154"/>
      <c r="N110" s="154"/>
      <c r="O110" s="155"/>
    </row>
    <row r="111" spans="1:15" x14ac:dyDescent="0.2">
      <c r="A111" s="104">
        <v>4129</v>
      </c>
      <c r="B111" s="103">
        <v>4462.6000000000004</v>
      </c>
      <c r="C111" s="103">
        <v>-130.01679622376096</v>
      </c>
      <c r="D111" s="102">
        <v>40.768999999999998</v>
      </c>
      <c r="E111" s="101">
        <v>1.8214727238324794E-2</v>
      </c>
      <c r="F111" s="100">
        <v>2220.8920858622901</v>
      </c>
      <c r="G111" s="100">
        <v>2497.9997453181081</v>
      </c>
      <c r="H111" s="100">
        <v>2497.9997453181081</v>
      </c>
      <c r="I111" s="100">
        <v>2497.9997453181081</v>
      </c>
      <c r="J111" s="100">
        <v>2497.9997453181081</v>
      </c>
      <c r="K111" s="100">
        <v>2497.9997453181081</v>
      </c>
      <c r="L111" s="153" t="s">
        <v>183</v>
      </c>
      <c r="M111" s="154"/>
      <c r="N111" s="154"/>
      <c r="O111" s="155"/>
    </row>
    <row r="112" spans="1:15" x14ac:dyDescent="0.2">
      <c r="A112" s="104">
        <v>4130</v>
      </c>
      <c r="B112" s="103">
        <v>2948.1</v>
      </c>
      <c r="C112" s="103">
        <v>0.69744252293265074</v>
      </c>
      <c r="D112" s="102">
        <v>13.81</v>
      </c>
      <c r="E112" s="101">
        <v>1.9607448202707208E-2</v>
      </c>
      <c r="F112" s="100">
        <v>2395.294721086565</v>
      </c>
      <c r="G112" s="100">
        <v>2477.0274745962383</v>
      </c>
      <c r="H112" s="100">
        <v>2497.9997453181081</v>
      </c>
      <c r="I112" s="100">
        <v>2497.9997453181081</v>
      </c>
      <c r="J112" s="100">
        <v>2497.9997453181081</v>
      </c>
      <c r="K112" s="100">
        <v>2497.9997453181081</v>
      </c>
      <c r="L112" s="153" t="s">
        <v>161</v>
      </c>
      <c r="M112" s="154"/>
      <c r="N112" s="154"/>
      <c r="O112" s="155"/>
    </row>
    <row r="113" spans="1:15" x14ac:dyDescent="0.2">
      <c r="A113" s="104">
        <v>4136</v>
      </c>
      <c r="B113" s="103">
        <v>2982.2</v>
      </c>
      <c r="C113" s="103">
        <v>0.69104033347130378</v>
      </c>
      <c r="D113" s="102">
        <v>14.42</v>
      </c>
      <c r="E113" s="101">
        <v>1.948960456593549E-2</v>
      </c>
      <c r="F113" s="100">
        <v>2389.5339342772818</v>
      </c>
      <c r="G113" s="100">
        <v>2478.5019885508109</v>
      </c>
      <c r="H113" s="100">
        <v>2497.9997453181081</v>
      </c>
      <c r="I113" s="100">
        <v>2497.9997453181081</v>
      </c>
      <c r="J113" s="100">
        <v>2497.9997453181081</v>
      </c>
      <c r="K113" s="100">
        <v>2497.9997453181081</v>
      </c>
      <c r="L113" s="153" t="s">
        <v>161</v>
      </c>
      <c r="M113" s="154"/>
      <c r="N113" s="154"/>
      <c r="O113" s="155"/>
    </row>
    <row r="114" spans="1:15" x14ac:dyDescent="0.2">
      <c r="A114" s="104">
        <v>4140</v>
      </c>
      <c r="B114" s="103">
        <v>3018.9</v>
      </c>
      <c r="C114" s="103">
        <v>-26.969725667988257</v>
      </c>
      <c r="D114" s="102">
        <v>14.42</v>
      </c>
      <c r="E114" s="101">
        <v>1.8113997578788364E-2</v>
      </c>
      <c r="F114" s="100">
        <v>2426.4763618230627</v>
      </c>
      <c r="G114" s="100">
        <v>2497.9997453181081</v>
      </c>
      <c r="H114" s="100">
        <v>2497.9997453181081</v>
      </c>
      <c r="I114" s="100">
        <v>2497.9997453181081</v>
      </c>
      <c r="J114" s="100">
        <v>2497.9997453181081</v>
      </c>
      <c r="K114" s="100">
        <v>2497.9997453181081</v>
      </c>
      <c r="L114" s="153" t="s">
        <v>161</v>
      </c>
      <c r="M114" s="154"/>
      <c r="N114" s="154"/>
      <c r="O114" s="155"/>
    </row>
    <row r="115" spans="1:15" x14ac:dyDescent="0.2">
      <c r="A115" s="104">
        <v>4149</v>
      </c>
      <c r="B115" s="103">
        <v>2670.3</v>
      </c>
      <c r="C115" s="103">
        <v>-85.586236092336108</v>
      </c>
      <c r="D115" s="102">
        <v>8.1379999999999999</v>
      </c>
      <c r="E115" s="101">
        <v>1.8310304069623314E-2</v>
      </c>
      <c r="F115" s="100">
        <v>2468.1440902938798</v>
      </c>
      <c r="G115" s="100">
        <v>2497.9997453181081</v>
      </c>
      <c r="H115" s="100">
        <v>2497.9997453181081</v>
      </c>
      <c r="I115" s="100">
        <v>2497.9997453181081</v>
      </c>
      <c r="J115" s="100">
        <v>2497.9997453181081</v>
      </c>
      <c r="K115" s="100">
        <v>2497.9997453181081</v>
      </c>
      <c r="L115" s="153" t="s">
        <v>182</v>
      </c>
      <c r="M115" s="154"/>
      <c r="N115" s="154"/>
      <c r="O115" s="155"/>
    </row>
    <row r="116" spans="1:15" x14ac:dyDescent="0.2">
      <c r="A116" s="104">
        <v>4158</v>
      </c>
      <c r="B116" s="103">
        <v>3018.8</v>
      </c>
      <c r="C116" s="103">
        <v>0.7082903464173772</v>
      </c>
      <c r="D116" s="102">
        <v>14.42</v>
      </c>
      <c r="E116" s="101">
        <v>1.8117346974276614E-2</v>
      </c>
      <c r="F116" s="100">
        <v>2426.4011974806212</v>
      </c>
      <c r="G116" s="100">
        <v>2497.9997453181081</v>
      </c>
      <c r="H116" s="100">
        <v>2497.9997453181081</v>
      </c>
      <c r="I116" s="100">
        <v>2497.9997453181081</v>
      </c>
      <c r="J116" s="100">
        <v>2497.9997453181081</v>
      </c>
      <c r="K116" s="100">
        <v>2497.9997453181081</v>
      </c>
      <c r="L116" s="153" t="s">
        <v>161</v>
      </c>
      <c r="M116" s="154"/>
      <c r="N116" s="154"/>
      <c r="O116" s="155"/>
    </row>
    <row r="117" spans="1:15" x14ac:dyDescent="0.2">
      <c r="A117" s="104">
        <v>4176</v>
      </c>
      <c r="B117" s="103">
        <v>3018.9</v>
      </c>
      <c r="C117" s="103">
        <v>28.316101561105299</v>
      </c>
      <c r="D117" s="102">
        <v>14.42</v>
      </c>
      <c r="E117" s="101">
        <v>1.8115728579334796E-2</v>
      </c>
      <c r="F117" s="100">
        <v>2426.4375126815503</v>
      </c>
      <c r="G117" s="100">
        <v>2497.9997453181081</v>
      </c>
      <c r="H117" s="100">
        <v>2497.9997453181081</v>
      </c>
      <c r="I117" s="100">
        <v>2497.9997453181081</v>
      </c>
      <c r="J117" s="100">
        <v>2497.9997453181081</v>
      </c>
      <c r="K117" s="100">
        <v>2497.9997453181081</v>
      </c>
      <c r="L117" s="153" t="s">
        <v>161</v>
      </c>
      <c r="M117" s="154"/>
      <c r="N117" s="154"/>
      <c r="O117" s="155"/>
    </row>
    <row r="118" spans="1:15" x14ac:dyDescent="0.2">
      <c r="A118" s="104">
        <v>4180</v>
      </c>
      <c r="B118" s="103">
        <v>3046.8</v>
      </c>
      <c r="C118" s="103">
        <v>0.71704250035372119</v>
      </c>
      <c r="D118" s="102">
        <v>14.38</v>
      </c>
      <c r="E118" s="101">
        <v>1.7121771347926716E-2</v>
      </c>
      <c r="F118" s="100">
        <v>2454.9567900722095</v>
      </c>
      <c r="G118" s="100">
        <v>2497.9997453181081</v>
      </c>
      <c r="H118" s="100">
        <v>2497.9997453181081</v>
      </c>
      <c r="I118" s="100">
        <v>2497.9997453181081</v>
      </c>
      <c r="J118" s="100">
        <v>2497.9997453181081</v>
      </c>
      <c r="K118" s="100">
        <v>2497.9997453181081</v>
      </c>
      <c r="L118" s="153" t="s">
        <v>161</v>
      </c>
      <c r="M118" s="154"/>
      <c r="N118" s="154"/>
      <c r="O118" s="155"/>
    </row>
    <row r="119" spans="1:15" x14ac:dyDescent="0.2">
      <c r="A119" s="104">
        <v>4186</v>
      </c>
      <c r="B119" s="103">
        <v>3074.9</v>
      </c>
      <c r="C119" s="103">
        <v>0.67775209543685522</v>
      </c>
      <c r="D119" s="102">
        <v>14.37</v>
      </c>
      <c r="E119" s="101">
        <v>1.6270851687585356E-2</v>
      </c>
      <c r="F119" s="100">
        <v>2479.4804058149434</v>
      </c>
      <c r="G119" s="100">
        <v>2497.9997453181081</v>
      </c>
      <c r="H119" s="100">
        <v>2497.9997453181081</v>
      </c>
      <c r="I119" s="100">
        <v>2497.9997453181081</v>
      </c>
      <c r="J119" s="100">
        <v>2497.9997453181081</v>
      </c>
      <c r="K119" s="100">
        <v>2497.9997453181081</v>
      </c>
      <c r="L119" s="153" t="s">
        <v>161</v>
      </c>
      <c r="M119" s="154"/>
      <c r="N119" s="154"/>
      <c r="O119" s="155"/>
    </row>
    <row r="120" spans="1:15" x14ac:dyDescent="0.2">
      <c r="A120" s="104">
        <v>4208</v>
      </c>
      <c r="B120" s="103">
        <v>4385.1000000000004</v>
      </c>
      <c r="C120" s="103">
        <v>-324.62121878690692</v>
      </c>
      <c r="D120" s="102">
        <v>39.697000000000003</v>
      </c>
      <c r="E120" s="101">
        <v>1.8395277056729165E-2</v>
      </c>
      <c r="F120" s="100">
        <v>2210.8026277852478</v>
      </c>
      <c r="G120" s="100">
        <v>2497.9997453181081</v>
      </c>
      <c r="H120" s="100">
        <v>2497.9997453181081</v>
      </c>
      <c r="I120" s="100">
        <v>2497.9997453181081</v>
      </c>
      <c r="J120" s="100">
        <v>2497.9997453181081</v>
      </c>
      <c r="K120" s="100">
        <v>2497.9997453181081</v>
      </c>
      <c r="L120" s="153" t="s">
        <v>53</v>
      </c>
      <c r="M120" s="154"/>
      <c r="N120" s="154"/>
      <c r="O120" s="155"/>
    </row>
    <row r="121" spans="1:15" x14ac:dyDescent="0.2">
      <c r="A121" s="104">
        <v>4210</v>
      </c>
      <c r="B121" s="103">
        <v>4388.7</v>
      </c>
      <c r="C121" s="103">
        <v>-324.57600252822152</v>
      </c>
      <c r="D121" s="102">
        <v>39.777999999999999</v>
      </c>
      <c r="E121" s="101">
        <v>1.8402752841504326E-2</v>
      </c>
      <c r="F121" s="100">
        <v>2209.4098751086399</v>
      </c>
      <c r="G121" s="100">
        <v>2497.9997453181081</v>
      </c>
      <c r="H121" s="100">
        <v>2497.9997453181081</v>
      </c>
      <c r="I121" s="100">
        <v>2497.9997453181081</v>
      </c>
      <c r="J121" s="100">
        <v>2497.9997453181081</v>
      </c>
      <c r="K121" s="100">
        <v>2497.9997453181081</v>
      </c>
      <c r="L121" s="153" t="s">
        <v>53</v>
      </c>
      <c r="M121" s="154"/>
      <c r="N121" s="154"/>
      <c r="O121" s="155"/>
    </row>
    <row r="122" spans="1:15" x14ac:dyDescent="0.2">
      <c r="A122" s="104">
        <v>4212</v>
      </c>
      <c r="B122" s="103">
        <v>4291.8</v>
      </c>
      <c r="C122" s="103">
        <v>-305.12071624456098</v>
      </c>
      <c r="D122" s="102">
        <v>40.67</v>
      </c>
      <c r="E122" s="101">
        <v>1.9894600094082452E-2</v>
      </c>
      <c r="F122" s="100">
        <v>2065.2588318303551</v>
      </c>
      <c r="G122" s="100">
        <v>2411.8140251018949</v>
      </c>
      <c r="H122" s="100">
        <v>2497.9997453181081</v>
      </c>
      <c r="I122" s="100">
        <v>2497.9997453181081</v>
      </c>
      <c r="J122" s="100">
        <v>2497.9997453181081</v>
      </c>
      <c r="K122" s="100">
        <v>2497.9997453181081</v>
      </c>
      <c r="L122" s="153" t="s">
        <v>53</v>
      </c>
      <c r="M122" s="154"/>
      <c r="N122" s="154"/>
      <c r="O122" s="155"/>
    </row>
    <row r="123" spans="1:15" x14ac:dyDescent="0.2">
      <c r="A123" s="104">
        <v>4214</v>
      </c>
      <c r="B123" s="103">
        <v>4289.2</v>
      </c>
      <c r="C123" s="103">
        <v>-307.50064119087386</v>
      </c>
      <c r="D123" s="102">
        <v>40.9</v>
      </c>
      <c r="E123" s="101">
        <v>2.0051666333150395E-2</v>
      </c>
      <c r="F123" s="100">
        <v>2048.5441764436951</v>
      </c>
      <c r="G123" s="100">
        <v>2398.3981222489424</v>
      </c>
      <c r="H123" s="100">
        <v>2497.9997453181081</v>
      </c>
      <c r="I123" s="100">
        <v>2497.9997453181081</v>
      </c>
      <c r="J123" s="100">
        <v>2497.9997453181081</v>
      </c>
      <c r="K123" s="100">
        <v>2497.9997453181081</v>
      </c>
      <c r="L123" s="153" t="s">
        <v>53</v>
      </c>
      <c r="M123" s="154"/>
      <c r="N123" s="154"/>
      <c r="O123" s="155"/>
    </row>
    <row r="124" spans="1:15" x14ac:dyDescent="0.2">
      <c r="A124" s="104">
        <v>4301</v>
      </c>
      <c r="B124" s="103">
        <v>2912.8</v>
      </c>
      <c r="C124" s="103">
        <v>90.571997390746873</v>
      </c>
      <c r="D124" s="102">
        <v>16.25</v>
      </c>
      <c r="E124" s="101">
        <v>2.7158187135973431E-2</v>
      </c>
      <c r="F124" s="100">
        <v>2204.4551799972451</v>
      </c>
      <c r="G124" s="100">
        <v>2315.5806683965056</v>
      </c>
      <c r="H124" s="100">
        <v>2400.0238504627346</v>
      </c>
      <c r="I124" s="100">
        <v>2459.2045107690124</v>
      </c>
      <c r="J124" s="100">
        <v>2497.9997453181081</v>
      </c>
      <c r="K124" s="100">
        <v>2497.9997453181081</v>
      </c>
      <c r="L124" s="153" t="s">
        <v>10</v>
      </c>
      <c r="M124" s="154"/>
      <c r="N124" s="154"/>
      <c r="O124" s="155"/>
    </row>
    <row r="125" spans="1:15" x14ac:dyDescent="0.2">
      <c r="A125" s="104">
        <v>4303</v>
      </c>
      <c r="B125" s="103">
        <v>2872.7</v>
      </c>
      <c r="C125" s="103">
        <v>97.103020276817361</v>
      </c>
      <c r="D125" s="102">
        <v>14.427</v>
      </c>
      <c r="E125" s="101">
        <v>2.5198457949481605E-2</v>
      </c>
      <c r="F125" s="100">
        <v>2276.4978371767484</v>
      </c>
      <c r="G125" s="100">
        <v>2374.3970368452901</v>
      </c>
      <c r="H125" s="100">
        <v>2442.1912769171986</v>
      </c>
      <c r="I125" s="100">
        <v>2487.2962953650022</v>
      </c>
      <c r="J125" s="100">
        <v>2497.9997453181081</v>
      </c>
      <c r="K125" s="100">
        <v>2497.9997453181081</v>
      </c>
      <c r="L125" s="153" t="s">
        <v>10</v>
      </c>
      <c r="M125" s="154"/>
      <c r="N125" s="154"/>
      <c r="O125" s="155"/>
    </row>
    <row r="126" spans="1:15" x14ac:dyDescent="0.2">
      <c r="A126" s="104">
        <v>4333</v>
      </c>
      <c r="B126" s="103">
        <v>2876.1</v>
      </c>
      <c r="C126" s="103">
        <v>126.06765352271699</v>
      </c>
      <c r="D126" s="102">
        <v>15.983000000000001</v>
      </c>
      <c r="E126" s="101">
        <v>2.9087650779130281E-2</v>
      </c>
      <c r="F126" s="100">
        <v>2186.1105265533993</v>
      </c>
      <c r="G126" s="100">
        <v>2293.0011379051584</v>
      </c>
      <c r="H126" s="100">
        <v>2375.1308585900551</v>
      </c>
      <c r="I126" s="100">
        <v>2435.7547329907966</v>
      </c>
      <c r="J126" s="100">
        <v>2497.9997453181081</v>
      </c>
      <c r="K126" s="100">
        <v>2497.9997453181081</v>
      </c>
      <c r="L126" s="153" t="s">
        <v>10</v>
      </c>
      <c r="M126" s="154"/>
      <c r="N126" s="154"/>
      <c r="O126" s="155"/>
    </row>
    <row r="127" spans="1:15" x14ac:dyDescent="0.2">
      <c r="A127" s="104">
        <v>4335</v>
      </c>
      <c r="B127" s="103">
        <v>2901.5</v>
      </c>
      <c r="C127" s="103">
        <v>132.60260513069846</v>
      </c>
      <c r="D127" s="102">
        <v>13</v>
      </c>
      <c r="E127" s="101">
        <v>1.9864563706072629E-2</v>
      </c>
      <c r="F127" s="100">
        <v>2399.6510329902153</v>
      </c>
      <c r="G127" s="100">
        <v>2473.8969355786621</v>
      </c>
      <c r="H127" s="100">
        <v>2497.9997453181081</v>
      </c>
      <c r="I127" s="100">
        <v>2497.9997453181081</v>
      </c>
      <c r="J127" s="100">
        <v>2497.9997453181081</v>
      </c>
      <c r="K127" s="100">
        <v>2497.9997453181081</v>
      </c>
      <c r="L127" s="153" t="s">
        <v>10</v>
      </c>
      <c r="M127" s="154"/>
      <c r="N127" s="154"/>
      <c r="O127" s="155"/>
    </row>
    <row r="128" spans="1:15" x14ac:dyDescent="0.2">
      <c r="A128" s="104">
        <v>4337</v>
      </c>
      <c r="B128" s="103">
        <v>2912.9</v>
      </c>
      <c r="C128" s="103">
        <v>119.32432164934896</v>
      </c>
      <c r="D128" s="102">
        <v>16.23</v>
      </c>
      <c r="E128" s="101">
        <v>2.7107448095092978E-2</v>
      </c>
      <c r="F128" s="100">
        <v>2205.6200696636106</v>
      </c>
      <c r="G128" s="100">
        <v>2316.5405998369133</v>
      </c>
      <c r="H128" s="100">
        <v>2400.8166573251574</v>
      </c>
      <c r="I128" s="100">
        <v>2460.0267293275906</v>
      </c>
      <c r="J128" s="100">
        <v>2497.9997453181081</v>
      </c>
      <c r="K128" s="100">
        <v>2497.9997453181081</v>
      </c>
      <c r="L128" s="153" t="s">
        <v>10</v>
      </c>
      <c r="M128" s="154"/>
      <c r="N128" s="154"/>
      <c r="O128" s="155"/>
    </row>
    <row r="129" spans="1:15" x14ac:dyDescent="0.2">
      <c r="A129" s="104">
        <v>4339</v>
      </c>
      <c r="B129" s="103">
        <v>2978.8</v>
      </c>
      <c r="C129" s="103">
        <v>64.207408695626867</v>
      </c>
      <c r="D129" s="102">
        <v>19.437999999999999</v>
      </c>
      <c r="E129" s="101">
        <v>3.0065315748904892E-2</v>
      </c>
      <c r="F129" s="100">
        <v>2078.9726435405405</v>
      </c>
      <c r="G129" s="100">
        <v>2213.995252968245</v>
      </c>
      <c r="H129" s="100">
        <v>2317.7791000179959</v>
      </c>
      <c r="I129" s="100">
        <v>2399.9735191103832</v>
      </c>
      <c r="J129" s="100">
        <v>2497.9997453181081</v>
      </c>
      <c r="K129" s="100">
        <v>2497.9997453181081</v>
      </c>
      <c r="L129" s="153" t="s">
        <v>10</v>
      </c>
      <c r="M129" s="154"/>
      <c r="N129" s="154"/>
      <c r="O129" s="155"/>
    </row>
    <row r="130" spans="1:15" x14ac:dyDescent="0.2">
      <c r="A130" s="104">
        <v>4341</v>
      </c>
      <c r="B130" s="103">
        <v>2976.8</v>
      </c>
      <c r="C130" s="103">
        <v>19.62125181619319</v>
      </c>
      <c r="D130" s="102">
        <v>18.309000000000001</v>
      </c>
      <c r="E130" s="101">
        <v>2.7827133692160045E-2</v>
      </c>
      <c r="F130" s="100">
        <v>2144.6616983837998</v>
      </c>
      <c r="G130" s="100">
        <v>2269.9847542517455</v>
      </c>
      <c r="H130" s="100">
        <v>2369.171744874252</v>
      </c>
      <c r="I130" s="100">
        <v>2442.5720636239962</v>
      </c>
      <c r="J130" s="100">
        <v>2497.9997453181081</v>
      </c>
      <c r="K130" s="100">
        <v>2497.9997453181081</v>
      </c>
      <c r="L130" s="153" t="s">
        <v>10</v>
      </c>
      <c r="M130" s="154"/>
      <c r="N130" s="154"/>
      <c r="O130" s="155"/>
    </row>
    <row r="131" spans="1:15" x14ac:dyDescent="0.2">
      <c r="A131" s="104">
        <v>4343</v>
      </c>
      <c r="B131" s="103">
        <v>2975</v>
      </c>
      <c r="C131" s="103">
        <v>-22.935077808334977</v>
      </c>
      <c r="D131" s="102">
        <v>17.015000000000001</v>
      </c>
      <c r="E131" s="101">
        <v>2.5220949283012554E-2</v>
      </c>
      <c r="F131" s="100">
        <v>2218.1921139135407</v>
      </c>
      <c r="G131" s="100">
        <v>2339.2355171314989</v>
      </c>
      <c r="H131" s="100">
        <v>2426.2461785991723</v>
      </c>
      <c r="I131" s="100">
        <v>2486.3206086125492</v>
      </c>
      <c r="J131" s="100">
        <v>2497.9997453181081</v>
      </c>
      <c r="K131" s="100">
        <v>2497.9997453181081</v>
      </c>
      <c r="L131" s="153" t="s">
        <v>10</v>
      </c>
      <c r="M131" s="154"/>
      <c r="N131" s="154"/>
      <c r="O131" s="155"/>
    </row>
    <row r="132" spans="1:15" x14ac:dyDescent="0.2">
      <c r="A132" s="104">
        <v>4345</v>
      </c>
      <c r="B132" s="103">
        <v>2973.2</v>
      </c>
      <c r="C132" s="103">
        <v>-65.263450214189575</v>
      </c>
      <c r="D132" s="102">
        <v>15.842000000000001</v>
      </c>
      <c r="E132" s="101">
        <v>2.2850023699197683E-2</v>
      </c>
      <c r="F132" s="100">
        <v>2289.5505574710346</v>
      </c>
      <c r="G132" s="100">
        <v>2400.7260834082599</v>
      </c>
      <c r="H132" s="100">
        <v>2474.5341747646053</v>
      </c>
      <c r="I132" s="100">
        <v>2497.9997453181081</v>
      </c>
      <c r="J132" s="100">
        <v>2497.9997453181081</v>
      </c>
      <c r="K132" s="100">
        <v>2497.9997453181081</v>
      </c>
      <c r="L132" s="153" t="s">
        <v>10</v>
      </c>
      <c r="M132" s="154"/>
      <c r="N132" s="154"/>
      <c r="O132" s="155"/>
    </row>
    <row r="133" spans="1:15" x14ac:dyDescent="0.2">
      <c r="A133" s="104">
        <v>4347</v>
      </c>
      <c r="B133" s="103">
        <v>2981.6</v>
      </c>
      <c r="C133" s="103">
        <v>89.049687579690826</v>
      </c>
      <c r="D133" s="102">
        <v>19.501999999999999</v>
      </c>
      <c r="E133" s="101">
        <v>3.002161859308957E-2</v>
      </c>
      <c r="F133" s="100">
        <v>2077.8376320697371</v>
      </c>
      <c r="G133" s="100">
        <v>2213.4694452997292</v>
      </c>
      <c r="H133" s="100">
        <v>2317.7097498121893</v>
      </c>
      <c r="I133" s="100">
        <v>2400.2052150944928</v>
      </c>
      <c r="J133" s="100">
        <v>2497.9997453181081</v>
      </c>
      <c r="K133" s="100">
        <v>2497.9997453181081</v>
      </c>
      <c r="L133" s="153" t="s">
        <v>10</v>
      </c>
      <c r="M133" s="154"/>
      <c r="N133" s="154"/>
      <c r="O133" s="155"/>
    </row>
    <row r="134" spans="1:15" x14ac:dyDescent="0.2">
      <c r="A134" s="104">
        <v>4349</v>
      </c>
      <c r="B134" s="103">
        <v>2982.2</v>
      </c>
      <c r="C134" s="103">
        <v>117.30171692666295</v>
      </c>
      <c r="D134" s="102">
        <v>19.803000000000001</v>
      </c>
      <c r="E134" s="101">
        <v>3.06056309178111E-2</v>
      </c>
      <c r="F134" s="100">
        <v>2060.0162743718356</v>
      </c>
      <c r="G134" s="100">
        <v>2199.1420873326542</v>
      </c>
      <c r="H134" s="100">
        <v>2305.5730204369224</v>
      </c>
      <c r="I134" s="100">
        <v>2387.4065673793484</v>
      </c>
      <c r="J134" s="100">
        <v>2497.9997453181081</v>
      </c>
      <c r="K134" s="100">
        <v>2497.9997453181081</v>
      </c>
      <c r="L134" s="153" t="s">
        <v>10</v>
      </c>
      <c r="M134" s="154"/>
      <c r="N134" s="154"/>
      <c r="O134" s="155"/>
    </row>
    <row r="135" spans="1:15" x14ac:dyDescent="0.2">
      <c r="A135" s="104">
        <v>4351</v>
      </c>
      <c r="B135" s="103">
        <v>2974.9</v>
      </c>
      <c r="C135" s="103">
        <v>143.95457945136386</v>
      </c>
      <c r="D135" s="102">
        <v>19.422000000000001</v>
      </c>
      <c r="E135" s="101">
        <v>3.0277727082121307E-2</v>
      </c>
      <c r="F135" s="100">
        <v>2076.1368437196325</v>
      </c>
      <c r="G135" s="100">
        <v>2210.9992928345691</v>
      </c>
      <c r="H135" s="100">
        <v>2314.9406940415092</v>
      </c>
      <c r="I135" s="100">
        <v>2396.8382828504314</v>
      </c>
      <c r="J135" s="100">
        <v>2497.9997453181081</v>
      </c>
      <c r="K135" s="100">
        <v>2497.9997453181081</v>
      </c>
      <c r="L135" s="153" t="s">
        <v>10</v>
      </c>
      <c r="M135" s="154"/>
      <c r="N135" s="154"/>
      <c r="O135" s="155"/>
    </row>
    <row r="136" spans="1:15" x14ac:dyDescent="0.2">
      <c r="A136" s="104">
        <v>4361</v>
      </c>
      <c r="B136" s="103">
        <v>4508.8999999999996</v>
      </c>
      <c r="C136" s="103">
        <v>-243.68886887753965</v>
      </c>
      <c r="D136" s="102">
        <v>39.700000000000003</v>
      </c>
      <c r="E136" s="101">
        <v>1.7263660395880072E-2</v>
      </c>
      <c r="F136" s="100">
        <v>2336.3641554107489</v>
      </c>
      <c r="G136" s="100">
        <v>2497.9997453181081</v>
      </c>
      <c r="H136" s="100">
        <v>2497.9997453181081</v>
      </c>
      <c r="I136" s="100">
        <v>2497.9997453181081</v>
      </c>
      <c r="J136" s="100">
        <v>2497.9997453181081</v>
      </c>
      <c r="K136" s="100">
        <v>2497.9997453181081</v>
      </c>
      <c r="L136" s="153" t="s">
        <v>6</v>
      </c>
      <c r="M136" s="154"/>
      <c r="N136" s="154"/>
      <c r="O136" s="155"/>
    </row>
    <row r="137" spans="1:15" x14ac:dyDescent="0.2">
      <c r="A137" s="104">
        <v>4411</v>
      </c>
      <c r="B137" s="103">
        <v>2966.9</v>
      </c>
      <c r="C137" s="103">
        <v>1.6128478029568825</v>
      </c>
      <c r="D137" s="102">
        <v>12.722</v>
      </c>
      <c r="E137" s="101">
        <v>1.6502280375151598E-2</v>
      </c>
      <c r="F137" s="100">
        <v>2475.8424122143188</v>
      </c>
      <c r="G137" s="100">
        <v>2497.9997453181081</v>
      </c>
      <c r="H137" s="100">
        <v>2497.9997453181081</v>
      </c>
      <c r="I137" s="100">
        <v>2497.9997453181081</v>
      </c>
      <c r="J137" s="100">
        <v>2497.9997453181081</v>
      </c>
      <c r="K137" s="100">
        <v>2497.9997453181081</v>
      </c>
      <c r="L137" s="153" t="s">
        <v>181</v>
      </c>
      <c r="M137" s="154"/>
      <c r="N137" s="154"/>
      <c r="O137" s="155"/>
    </row>
    <row r="138" spans="1:15" x14ac:dyDescent="0.2">
      <c r="A138" s="104">
        <v>4413</v>
      </c>
      <c r="B138" s="103">
        <v>2968.2</v>
      </c>
      <c r="C138" s="103">
        <v>26.107816118235139</v>
      </c>
      <c r="D138" s="102">
        <v>13.474</v>
      </c>
      <c r="E138" s="101">
        <v>1.8055785497287355E-2</v>
      </c>
      <c r="F138" s="100">
        <v>2437.4814272030003</v>
      </c>
      <c r="G138" s="100">
        <v>2497.9997453181081</v>
      </c>
      <c r="H138" s="100">
        <v>2497.9997453181081</v>
      </c>
      <c r="I138" s="100">
        <v>2497.9997453181081</v>
      </c>
      <c r="J138" s="100">
        <v>2497.9997453181081</v>
      </c>
      <c r="K138" s="100">
        <v>2497.9997453181081</v>
      </c>
      <c r="L138" s="153" t="s">
        <v>181</v>
      </c>
      <c r="M138" s="154"/>
      <c r="N138" s="154"/>
      <c r="O138" s="155"/>
    </row>
    <row r="139" spans="1:15" x14ac:dyDescent="0.2">
      <c r="A139" s="104">
        <v>4415</v>
      </c>
      <c r="B139" s="103">
        <v>2969.4</v>
      </c>
      <c r="C139" s="103">
        <v>51.23085660134403</v>
      </c>
      <c r="D139" s="102">
        <v>14.209</v>
      </c>
      <c r="E139" s="101">
        <v>1.9569099449881736E-2</v>
      </c>
      <c r="F139" s="100">
        <v>2390.149274573535</v>
      </c>
      <c r="G139" s="100">
        <v>2477.2414406621529</v>
      </c>
      <c r="H139" s="100">
        <v>2497.9997453181081</v>
      </c>
      <c r="I139" s="100">
        <v>2497.9997453181081</v>
      </c>
      <c r="J139" s="100">
        <v>2497.9997453181081</v>
      </c>
      <c r="K139" s="100">
        <v>2497.9997453181081</v>
      </c>
      <c r="L139" s="153" t="s">
        <v>181</v>
      </c>
      <c r="M139" s="154"/>
      <c r="N139" s="154"/>
      <c r="O139" s="155"/>
    </row>
    <row r="140" spans="1:15" x14ac:dyDescent="0.2">
      <c r="A140" s="104">
        <v>4417</v>
      </c>
      <c r="B140" s="103">
        <v>2970.2</v>
      </c>
      <c r="C140" s="103">
        <v>76.465803231432318</v>
      </c>
      <c r="D140" s="102">
        <v>14.84</v>
      </c>
      <c r="E140" s="101">
        <v>2.0874406906210882E-2</v>
      </c>
      <c r="F140" s="100">
        <v>2350.9346953040358</v>
      </c>
      <c r="G140" s="100">
        <v>2447.770125450118</v>
      </c>
      <c r="H140" s="100">
        <v>2497.9997453181081</v>
      </c>
      <c r="I140" s="100">
        <v>2497.9997453181081</v>
      </c>
      <c r="J140" s="100">
        <v>2497.9997453181081</v>
      </c>
      <c r="K140" s="100">
        <v>2497.9997453181081</v>
      </c>
      <c r="L140" s="153" t="s">
        <v>181</v>
      </c>
      <c r="M140" s="154"/>
      <c r="N140" s="154"/>
      <c r="O140" s="155"/>
    </row>
    <row r="141" spans="1:15" x14ac:dyDescent="0.2">
      <c r="A141" s="104">
        <v>4419</v>
      </c>
      <c r="B141" s="103">
        <v>2971.8</v>
      </c>
      <c r="C141" s="103">
        <v>99.631118697318698</v>
      </c>
      <c r="D141" s="102">
        <v>15.1</v>
      </c>
      <c r="E141" s="101">
        <v>2.1351726247360616E-2</v>
      </c>
      <c r="F141" s="100">
        <v>2336.689506338525</v>
      </c>
      <c r="G141" s="100">
        <v>2439.0226929938012</v>
      </c>
      <c r="H141" s="100">
        <v>2497.9997453181081</v>
      </c>
      <c r="I141" s="100">
        <v>2497.9997453181081</v>
      </c>
      <c r="J141" s="100">
        <v>2497.9997453181081</v>
      </c>
      <c r="K141" s="100">
        <v>2497.9997453181081</v>
      </c>
      <c r="L141" s="153" t="s">
        <v>181</v>
      </c>
      <c r="M141" s="154"/>
      <c r="N141" s="154"/>
      <c r="O141" s="155"/>
    </row>
    <row r="142" spans="1:15" x14ac:dyDescent="0.2">
      <c r="A142" s="104">
        <v>4421</v>
      </c>
      <c r="B142" s="103">
        <v>2973.1</v>
      </c>
      <c r="C142" s="103">
        <v>125.19161969649973</v>
      </c>
      <c r="D142" s="102">
        <v>15.069000000000001</v>
      </c>
      <c r="E142" s="101">
        <v>2.1226221544755126E-2</v>
      </c>
      <c r="F142" s="100">
        <v>2339.6996168735468</v>
      </c>
      <c r="G142" s="100">
        <v>2441.1782702554688</v>
      </c>
      <c r="H142" s="100">
        <v>2497.9997453181081</v>
      </c>
      <c r="I142" s="100">
        <v>2497.9997453181081</v>
      </c>
      <c r="J142" s="100">
        <v>2497.9997453181081</v>
      </c>
      <c r="K142" s="100">
        <v>2497.9997453181081</v>
      </c>
      <c r="L142" s="153" t="s">
        <v>181</v>
      </c>
      <c r="M142" s="154"/>
      <c r="N142" s="154"/>
      <c r="O142" s="155"/>
    </row>
    <row r="143" spans="1:15" x14ac:dyDescent="0.2">
      <c r="A143" s="104">
        <v>4423</v>
      </c>
      <c r="B143" s="103">
        <v>2973.2</v>
      </c>
      <c r="C143" s="103">
        <v>145.15965604362358</v>
      </c>
      <c r="D143" s="102">
        <v>14.831</v>
      </c>
      <c r="E143" s="101">
        <v>2.0723731513239411E-2</v>
      </c>
      <c r="F143" s="100">
        <v>2355.643635891377</v>
      </c>
      <c r="G143" s="100">
        <v>2451.1064290001655</v>
      </c>
      <c r="H143" s="100">
        <v>2497.9997453181081</v>
      </c>
      <c r="I143" s="100">
        <v>2497.9997453181081</v>
      </c>
      <c r="J143" s="100">
        <v>2497.9997453181081</v>
      </c>
      <c r="K143" s="100">
        <v>2497.9997453181081</v>
      </c>
      <c r="L143" s="153" t="s">
        <v>181</v>
      </c>
      <c r="M143" s="154"/>
      <c r="N143" s="154"/>
      <c r="O143" s="155"/>
    </row>
    <row r="144" spans="1:15" x14ac:dyDescent="0.2">
      <c r="A144" s="104">
        <v>4440</v>
      </c>
      <c r="B144" s="103">
        <v>2677.9</v>
      </c>
      <c r="C144" s="103">
        <v>-6.353169797729756E-2</v>
      </c>
      <c r="D144" s="102">
        <v>8.3049999999999997</v>
      </c>
      <c r="E144" s="101">
        <v>1.8462780326130083E-2</v>
      </c>
      <c r="F144" s="100">
        <v>2465.4546840309945</v>
      </c>
      <c r="G144" s="100">
        <v>2497.9997453181081</v>
      </c>
      <c r="H144" s="100">
        <v>2497.9997453181081</v>
      </c>
      <c r="I144" s="100">
        <v>2497.9997453181081</v>
      </c>
      <c r="J144" s="100">
        <v>2497.9997453181081</v>
      </c>
      <c r="K144" s="100">
        <v>2497.9997453181081</v>
      </c>
      <c r="L144" s="153" t="s">
        <v>180</v>
      </c>
      <c r="M144" s="154"/>
      <c r="N144" s="154"/>
      <c r="O144" s="155"/>
    </row>
    <row r="145" spans="1:15" x14ac:dyDescent="0.2">
      <c r="A145" s="104">
        <v>4441</v>
      </c>
      <c r="B145" s="103">
        <v>2677.9</v>
      </c>
      <c r="C145" s="103">
        <v>-63.664604418323925</v>
      </c>
      <c r="D145" s="102">
        <v>8.5180000000000007</v>
      </c>
      <c r="E145" s="101">
        <v>1.9648673647089842E-2</v>
      </c>
      <c r="F145" s="100">
        <v>2452.4630218451844</v>
      </c>
      <c r="G145" s="100">
        <v>2483.1676487270674</v>
      </c>
      <c r="H145" s="100">
        <v>2497.9997453181081</v>
      </c>
      <c r="I145" s="100">
        <v>2497.9997453181081</v>
      </c>
      <c r="J145" s="100">
        <v>2497.9997453181081</v>
      </c>
      <c r="K145" s="100">
        <v>2497.9997453181081</v>
      </c>
      <c r="L145" s="153" t="s">
        <v>179</v>
      </c>
      <c r="M145" s="154"/>
      <c r="N145" s="154"/>
      <c r="O145" s="155"/>
    </row>
    <row r="146" spans="1:15" x14ac:dyDescent="0.2">
      <c r="A146" s="104">
        <v>4446</v>
      </c>
      <c r="B146" s="103">
        <v>2927.7</v>
      </c>
      <c r="C146" s="103">
        <v>89.378214273026316</v>
      </c>
      <c r="D146" s="102">
        <v>15.778</v>
      </c>
      <c r="E146" s="101">
        <v>2.5122154667271447E-2</v>
      </c>
      <c r="F146" s="100">
        <v>2246.1617067350553</v>
      </c>
      <c r="G146" s="100">
        <v>2358.2591713685651</v>
      </c>
      <c r="H146" s="100">
        <v>2436.7886848641988</v>
      </c>
      <c r="I146" s="100">
        <v>2487.9845348645144</v>
      </c>
      <c r="J146" s="100">
        <v>2497.9997453181081</v>
      </c>
      <c r="K146" s="100">
        <v>2497.9997453181081</v>
      </c>
      <c r="L146" s="153" t="s">
        <v>7</v>
      </c>
      <c r="M146" s="154"/>
      <c r="N146" s="154"/>
      <c r="O146" s="155"/>
    </row>
    <row r="147" spans="1:15" x14ac:dyDescent="0.2">
      <c r="A147" s="104">
        <v>4484</v>
      </c>
      <c r="B147" s="103">
        <v>2906.2</v>
      </c>
      <c r="C147" s="103">
        <v>126.88012744175336</v>
      </c>
      <c r="D147" s="102">
        <v>14.667</v>
      </c>
      <c r="E147" s="101">
        <v>2.3723750274913562E-2</v>
      </c>
      <c r="F147" s="100">
        <v>2295.91912897063</v>
      </c>
      <c r="G147" s="100">
        <v>2395.5673063877516</v>
      </c>
      <c r="H147" s="100">
        <v>2462.5526476849259</v>
      </c>
      <c r="I147" s="100">
        <v>2497.9997453181081</v>
      </c>
      <c r="J147" s="100">
        <v>2497.9997453181081</v>
      </c>
      <c r="K147" s="100">
        <v>2497.9997453181081</v>
      </c>
      <c r="L147" s="153" t="s">
        <v>7</v>
      </c>
      <c r="M147" s="154"/>
      <c r="N147" s="154"/>
      <c r="O147" s="155"/>
    </row>
    <row r="148" spans="1:15" x14ac:dyDescent="0.2">
      <c r="A148" s="104">
        <v>4485</v>
      </c>
      <c r="B148" s="103">
        <v>2920</v>
      </c>
      <c r="C148" s="103">
        <v>135.56420616693305</v>
      </c>
      <c r="D148" s="102">
        <v>16.829000000000001</v>
      </c>
      <c r="E148" s="101">
        <v>2.8068675182193463E-2</v>
      </c>
      <c r="F148" s="100">
        <v>2177.8239217259925</v>
      </c>
      <c r="G148" s="100">
        <v>2292.3459723577071</v>
      </c>
      <c r="H148" s="100">
        <v>2380.538771469302</v>
      </c>
      <c r="I148" s="100">
        <v>2444.3977580755741</v>
      </c>
      <c r="J148" s="100">
        <v>2497.9997453181081</v>
      </c>
      <c r="K148" s="100">
        <v>2497.9997453181081</v>
      </c>
      <c r="L148" s="153" t="s">
        <v>7</v>
      </c>
      <c r="M148" s="154"/>
      <c r="N148" s="154"/>
      <c r="O148" s="155"/>
    </row>
    <row r="149" spans="1:15" x14ac:dyDescent="0.2">
      <c r="A149" s="104">
        <v>4486</v>
      </c>
      <c r="B149" s="103">
        <v>2963.6</v>
      </c>
      <c r="C149" s="103">
        <v>143.5487388726585</v>
      </c>
      <c r="D149" s="102">
        <v>19.224</v>
      </c>
      <c r="E149" s="101">
        <v>3.0581496936889066E-2</v>
      </c>
      <c r="F149" s="100">
        <v>2077.2792872183036</v>
      </c>
      <c r="G149" s="100">
        <v>2210.2254987823699</v>
      </c>
      <c r="H149" s="100">
        <v>2312.9632596588945</v>
      </c>
      <c r="I149" s="100">
        <v>2392.8050100715477</v>
      </c>
      <c r="J149" s="100">
        <v>2497.9997453181081</v>
      </c>
      <c r="K149" s="100">
        <v>2497.9997453181081</v>
      </c>
      <c r="L149" s="153" t="s">
        <v>7</v>
      </c>
      <c r="M149" s="154"/>
      <c r="N149" s="154"/>
      <c r="O149" s="155"/>
    </row>
    <row r="150" spans="1:15" x14ac:dyDescent="0.2">
      <c r="A150" s="104">
        <v>4487</v>
      </c>
      <c r="B150" s="103">
        <v>2959.5</v>
      </c>
      <c r="C150" s="103">
        <v>82.825650179542549</v>
      </c>
      <c r="D150" s="102">
        <v>17.565999999999999</v>
      </c>
      <c r="E150" s="101">
        <v>2.7261761563877118E-2</v>
      </c>
      <c r="F150" s="100">
        <v>2171.6708748489514</v>
      </c>
      <c r="G150" s="100">
        <v>2293.0775370905153</v>
      </c>
      <c r="H150" s="100">
        <v>2385.63673872546</v>
      </c>
      <c r="I150" s="100">
        <v>2453.3412122999912</v>
      </c>
      <c r="J150" s="100">
        <v>2497.9997453181081</v>
      </c>
      <c r="K150" s="100">
        <v>2497.9997453181081</v>
      </c>
      <c r="L150" s="153" t="s">
        <v>7</v>
      </c>
      <c r="M150" s="154"/>
      <c r="N150" s="154"/>
      <c r="O150" s="155"/>
    </row>
    <row r="151" spans="1:15" x14ac:dyDescent="0.2">
      <c r="A151" s="104">
        <v>4492</v>
      </c>
      <c r="B151" s="103">
        <v>4182.6000000000004</v>
      </c>
      <c r="C151" s="103">
        <v>-13.86461912536492</v>
      </c>
      <c r="D151" s="102">
        <v>38.746000000000002</v>
      </c>
      <c r="E151" s="101">
        <v>2.0041293842587186E-2</v>
      </c>
      <c r="F151" s="100">
        <v>2076.1560831647403</v>
      </c>
      <c r="G151" s="100">
        <v>2403.957424210806</v>
      </c>
      <c r="H151" s="100">
        <v>2497.9997453181081</v>
      </c>
      <c r="I151" s="100">
        <v>2497.9997453181081</v>
      </c>
      <c r="J151" s="100">
        <v>2497.9997453181081</v>
      </c>
      <c r="K151" s="100">
        <v>2497.9997453181081</v>
      </c>
      <c r="L151" s="153" t="s">
        <v>178</v>
      </c>
      <c r="M151" s="154"/>
      <c r="N151" s="154"/>
      <c r="O151" s="155"/>
    </row>
    <row r="152" spans="1:15" x14ac:dyDescent="0.2">
      <c r="A152" s="104">
        <v>4493</v>
      </c>
      <c r="B152" s="103">
        <v>4295.5</v>
      </c>
      <c r="C152" s="103">
        <v>297.27511021922538</v>
      </c>
      <c r="D152" s="102">
        <v>40.017000000000003</v>
      </c>
      <c r="E152" s="101">
        <v>1.9489886574817029E-2</v>
      </c>
      <c r="F152" s="100">
        <v>2108.4669039131718</v>
      </c>
      <c r="G152" s="100">
        <v>2447.9397905416608</v>
      </c>
      <c r="H152" s="100">
        <v>2497.9997453181081</v>
      </c>
      <c r="I152" s="100">
        <v>2497.9997453181081</v>
      </c>
      <c r="J152" s="100">
        <v>2497.9997453181081</v>
      </c>
      <c r="K152" s="100">
        <v>2497.9997453181081</v>
      </c>
      <c r="L152" s="153" t="s">
        <v>177</v>
      </c>
      <c r="M152" s="154"/>
      <c r="N152" s="154"/>
      <c r="O152" s="155"/>
    </row>
    <row r="153" spans="1:15" x14ac:dyDescent="0.2">
      <c r="A153" s="104">
        <v>4509</v>
      </c>
      <c r="B153" s="103">
        <v>2970.6</v>
      </c>
      <c r="C153" s="103">
        <v>127.77311132646653</v>
      </c>
      <c r="D153" s="102">
        <v>19.541</v>
      </c>
      <c r="E153" s="101">
        <v>3.0800743710537797E-2</v>
      </c>
      <c r="F153" s="100">
        <v>2064.7006738884179</v>
      </c>
      <c r="G153" s="100">
        <v>2201.1760803790667</v>
      </c>
      <c r="H153" s="100">
        <v>2305.9403475129297</v>
      </c>
      <c r="I153" s="100">
        <v>2386.4639077631696</v>
      </c>
      <c r="J153" s="100">
        <v>2497.9997453181081</v>
      </c>
      <c r="K153" s="100">
        <v>2497.9997453181081</v>
      </c>
      <c r="L153" s="153" t="s">
        <v>7</v>
      </c>
      <c r="M153" s="154"/>
      <c r="N153" s="154"/>
      <c r="O153" s="155"/>
    </row>
    <row r="154" spans="1:15" x14ac:dyDescent="0.2">
      <c r="A154" s="104">
        <v>4737</v>
      </c>
      <c r="B154" s="103">
        <v>2992.8</v>
      </c>
      <c r="C154" s="103">
        <v>-118.86279653617603</v>
      </c>
      <c r="D154" s="102">
        <v>15.067</v>
      </c>
      <c r="E154" s="101">
        <v>2.0379205078582287E-2</v>
      </c>
      <c r="F154" s="100">
        <v>2360.6793696554305</v>
      </c>
      <c r="G154" s="100">
        <v>2458.1849665098903</v>
      </c>
      <c r="H154" s="100">
        <v>2497.9997453181081</v>
      </c>
      <c r="I154" s="100">
        <v>2497.9997453181081</v>
      </c>
      <c r="J154" s="100">
        <v>2497.9997453181081</v>
      </c>
      <c r="K154" s="100">
        <v>2497.9997453181081</v>
      </c>
      <c r="L154" s="153" t="s">
        <v>76</v>
      </c>
      <c r="M154" s="154"/>
      <c r="N154" s="154"/>
      <c r="O154" s="155"/>
    </row>
    <row r="155" spans="1:15" x14ac:dyDescent="0.2">
      <c r="A155" s="104">
        <v>4781</v>
      </c>
      <c r="B155" s="103">
        <v>4519.8</v>
      </c>
      <c r="C155" s="103">
        <v>169.19776035020968</v>
      </c>
      <c r="D155" s="102">
        <v>52.08</v>
      </c>
      <c r="E155" s="101">
        <v>2.3294177830973241E-2</v>
      </c>
      <c r="F155" s="100">
        <v>1557.7830307703227</v>
      </c>
      <c r="G155" s="100">
        <v>2044.5475140351662</v>
      </c>
      <c r="H155" s="100">
        <v>2378.4013044273725</v>
      </c>
      <c r="I155" s="100">
        <v>2497.9997453181081</v>
      </c>
      <c r="J155" s="100">
        <v>2497.9997453181081</v>
      </c>
      <c r="K155" s="100">
        <v>2497.9997453181081</v>
      </c>
      <c r="L155" s="153" t="s">
        <v>176</v>
      </c>
      <c r="M155" s="154"/>
      <c r="N155" s="154"/>
      <c r="O155" s="155"/>
    </row>
    <row r="156" spans="1:15" x14ac:dyDescent="0.2">
      <c r="A156" s="104">
        <v>4832</v>
      </c>
      <c r="B156" s="103">
        <v>4947.1000000000004</v>
      </c>
      <c r="C156" s="103">
        <v>378.90010209799175</v>
      </c>
      <c r="D156" s="102">
        <v>51</v>
      </c>
      <c r="E156" s="101">
        <v>1.8788592197095881E-2</v>
      </c>
      <c r="F156" s="100">
        <v>2074.8298858679937</v>
      </c>
      <c r="G156" s="100">
        <v>2497.9997453181081</v>
      </c>
      <c r="H156" s="100">
        <v>2497.9997453181081</v>
      </c>
      <c r="I156" s="100">
        <v>2497.9997453181081</v>
      </c>
      <c r="J156" s="100">
        <v>2497.9997453181081</v>
      </c>
      <c r="K156" s="100">
        <v>2497.9997453181081</v>
      </c>
      <c r="L156" s="153" t="s">
        <v>6</v>
      </c>
      <c r="M156" s="154"/>
      <c r="N156" s="154"/>
      <c r="O156" s="155"/>
    </row>
    <row r="157" spans="1:15" x14ac:dyDescent="0.2">
      <c r="A157" s="104">
        <v>5412</v>
      </c>
      <c r="B157" s="103">
        <v>2807.1</v>
      </c>
      <c r="C157" s="103">
        <v>102.00032198240051</v>
      </c>
      <c r="D157" s="102">
        <v>12.266</v>
      </c>
      <c r="E157" s="101">
        <v>2.3559582815063543E-2</v>
      </c>
      <c r="F157" s="100">
        <v>2348.0342306048142</v>
      </c>
      <c r="G157" s="100">
        <v>2422.4969971766045</v>
      </c>
      <c r="H157" s="100">
        <v>2471.6511313983433</v>
      </c>
      <c r="I157" s="100">
        <v>2497.9997453181081</v>
      </c>
      <c r="J157" s="100">
        <v>2497.9997453181081</v>
      </c>
      <c r="K157" s="100">
        <v>2497.9997453181081</v>
      </c>
      <c r="L157" s="153" t="s">
        <v>7</v>
      </c>
      <c r="M157" s="154"/>
      <c r="N157" s="154"/>
      <c r="O157" s="155"/>
    </row>
    <row r="158" spans="1:15" x14ac:dyDescent="0.2">
      <c r="A158" s="104">
        <v>5461</v>
      </c>
      <c r="B158" s="103">
        <v>2686.1</v>
      </c>
      <c r="C158" s="103">
        <v>111.99575268347574</v>
      </c>
      <c r="D158" s="102">
        <v>10.446999999999999</v>
      </c>
      <c r="E158" s="101">
        <v>2.9041602105325279E-2</v>
      </c>
      <c r="F158" s="100">
        <v>2341.3946915802517</v>
      </c>
      <c r="G158" s="100">
        <v>2398.1747649002973</v>
      </c>
      <c r="H158" s="100">
        <v>2437.787205289103</v>
      </c>
      <c r="I158" s="100">
        <v>2464.4992147809899</v>
      </c>
      <c r="J158" s="100">
        <v>2497.9997453181081</v>
      </c>
      <c r="K158" s="100">
        <v>2497.9997453181081</v>
      </c>
      <c r="L158" s="153" t="s">
        <v>7</v>
      </c>
      <c r="M158" s="154"/>
      <c r="N158" s="154"/>
      <c r="O158" s="155"/>
    </row>
    <row r="159" spans="1:15" x14ac:dyDescent="0.2">
      <c r="A159" s="104">
        <v>5462</v>
      </c>
      <c r="B159" s="103">
        <v>2703.6</v>
      </c>
      <c r="C159" s="103">
        <v>108.72142303380028</v>
      </c>
      <c r="D159" s="102">
        <v>10.196999999999999</v>
      </c>
      <c r="E159" s="101">
        <v>2.5351985577986832E-2</v>
      </c>
      <c r="F159" s="100">
        <v>2376.7196483762636</v>
      </c>
      <c r="G159" s="100">
        <v>2426.888014163083</v>
      </c>
      <c r="H159" s="100">
        <v>2463.1885556265543</v>
      </c>
      <c r="I159" s="100">
        <v>2487.3590042297442</v>
      </c>
      <c r="J159" s="100">
        <v>2497.9997453181081</v>
      </c>
      <c r="K159" s="100">
        <v>2497.9997453181081</v>
      </c>
      <c r="L159" s="153" t="s">
        <v>7</v>
      </c>
      <c r="M159" s="154"/>
      <c r="N159" s="154"/>
      <c r="O159" s="155"/>
    </row>
    <row r="160" spans="1:15" x14ac:dyDescent="0.2">
      <c r="A160" s="104">
        <v>5466</v>
      </c>
      <c r="B160" s="103">
        <v>3271.8</v>
      </c>
      <c r="C160" s="103">
        <v>132.59205520669803</v>
      </c>
      <c r="D160" s="102">
        <v>21</v>
      </c>
      <c r="E160" s="101">
        <v>2.0697488357409879E-2</v>
      </c>
      <c r="F160" s="100">
        <v>2263.8010480997509</v>
      </c>
      <c r="G160" s="100">
        <v>2426.5725578977977</v>
      </c>
      <c r="H160" s="100">
        <v>2497.9997453181081</v>
      </c>
      <c r="I160" s="100">
        <v>2497.9997453181081</v>
      </c>
      <c r="J160" s="100">
        <v>2497.9997453181081</v>
      </c>
      <c r="K160" s="100">
        <v>2497.9997453181081</v>
      </c>
      <c r="L160" s="153" t="s">
        <v>7</v>
      </c>
      <c r="M160" s="154"/>
      <c r="N160" s="154"/>
      <c r="O160" s="155"/>
    </row>
    <row r="161" spans="1:15" x14ac:dyDescent="0.2">
      <c r="A161" s="104">
        <v>5467</v>
      </c>
      <c r="B161" s="103">
        <v>3273.9</v>
      </c>
      <c r="C161" s="103">
        <v>149.84101343721568</v>
      </c>
      <c r="D161" s="102">
        <v>17.61</v>
      </c>
      <c r="E161" s="101">
        <v>1.627205869317171E-2</v>
      </c>
      <c r="F161" s="100">
        <v>2476.9998947295508</v>
      </c>
      <c r="G161" s="100">
        <v>2497.9997453181081</v>
      </c>
      <c r="H161" s="100">
        <v>2497.9997453181081</v>
      </c>
      <c r="I161" s="100">
        <v>2497.9997453181081</v>
      </c>
      <c r="J161" s="100">
        <v>2497.9997453181081</v>
      </c>
      <c r="K161" s="100">
        <v>2497.9997453181081</v>
      </c>
      <c r="L161" s="153" t="s">
        <v>7</v>
      </c>
      <c r="M161" s="154"/>
      <c r="N161" s="154"/>
      <c r="O161" s="155"/>
    </row>
    <row r="162" spans="1:15" x14ac:dyDescent="0.2">
      <c r="A162" s="104">
        <v>5468</v>
      </c>
      <c r="B162" s="103">
        <v>3275.7</v>
      </c>
      <c r="C162" s="103">
        <v>187.01672550849074</v>
      </c>
      <c r="D162" s="102">
        <v>22.803000000000001</v>
      </c>
      <c r="E162" s="101">
        <v>2.2912977506344648E-2</v>
      </c>
      <c r="F162" s="100">
        <v>2161.2890630386491</v>
      </c>
      <c r="G162" s="100">
        <v>2335.5219787628116</v>
      </c>
      <c r="H162" s="100">
        <v>2462.2661539549822</v>
      </c>
      <c r="I162" s="100">
        <v>2497.9997453181081</v>
      </c>
      <c r="J162" s="100">
        <v>2497.9997453181081</v>
      </c>
      <c r="K162" s="100">
        <v>2497.9997453181081</v>
      </c>
      <c r="L162" s="153" t="s">
        <v>7</v>
      </c>
      <c r="M162" s="154"/>
      <c r="N162" s="154"/>
      <c r="O162" s="155"/>
    </row>
    <row r="163" spans="1:15" x14ac:dyDescent="0.2">
      <c r="A163" s="104">
        <v>5895</v>
      </c>
      <c r="B163" s="103">
        <v>2977.3</v>
      </c>
      <c r="C163" s="103">
        <v>-108.54432970816964</v>
      </c>
      <c r="D163" s="102">
        <v>14.635</v>
      </c>
      <c r="E163" s="101">
        <v>2.013529700926972E-2</v>
      </c>
      <c r="F163" s="100">
        <v>2371.9934267729491</v>
      </c>
      <c r="G163" s="100">
        <v>2465.2737783245466</v>
      </c>
      <c r="H163" s="100">
        <v>2497.9997453181081</v>
      </c>
      <c r="I163" s="100">
        <v>2497.9997453181081</v>
      </c>
      <c r="J163" s="100">
        <v>2497.9997453181081</v>
      </c>
      <c r="K163" s="100">
        <v>2497.9997453181081</v>
      </c>
      <c r="L163" s="153" t="s">
        <v>76</v>
      </c>
      <c r="M163" s="154"/>
      <c r="N163" s="154"/>
      <c r="O163" s="155"/>
    </row>
    <row r="164" spans="1:15" x14ac:dyDescent="0.2">
      <c r="A164" s="104">
        <v>5964</v>
      </c>
      <c r="B164" s="103">
        <v>2925.6</v>
      </c>
      <c r="C164" s="103">
        <v>-134.96076782382954</v>
      </c>
      <c r="D164" s="102">
        <v>15.736000000000001</v>
      </c>
      <c r="E164" s="101">
        <v>2.5144847410705804E-2</v>
      </c>
      <c r="F164" s="100">
        <v>2246.6921549069148</v>
      </c>
      <c r="G164" s="100">
        <v>2358.3945181213089</v>
      </c>
      <c r="H164" s="100">
        <v>2436.5947297712964</v>
      </c>
      <c r="I164" s="100">
        <v>2487.6873012275532</v>
      </c>
      <c r="J164" s="100">
        <v>2497.9997453181081</v>
      </c>
      <c r="K164" s="100">
        <v>2497.9997453181081</v>
      </c>
      <c r="L164" s="153" t="s">
        <v>7</v>
      </c>
      <c r="M164" s="154"/>
      <c r="N164" s="154"/>
      <c r="O164" s="155"/>
    </row>
    <row r="165" spans="1:15" x14ac:dyDescent="0.2">
      <c r="A165" s="104">
        <v>5965</v>
      </c>
      <c r="B165" s="103">
        <v>2926.8</v>
      </c>
      <c r="C165" s="103">
        <v>-121.78780109172165</v>
      </c>
      <c r="D165" s="102">
        <v>15.36</v>
      </c>
      <c r="E165" s="101">
        <v>2.4197435222886449E-2</v>
      </c>
      <c r="F165" s="100">
        <v>2271.869984694215</v>
      </c>
      <c r="G165" s="100">
        <v>2379.6653780808374</v>
      </c>
      <c r="H165" s="100">
        <v>2451.8888483447022</v>
      </c>
      <c r="I165" s="100">
        <v>2497.9997453181081</v>
      </c>
      <c r="J165" s="100">
        <v>2497.9997453181081</v>
      </c>
      <c r="K165" s="100">
        <v>2497.9997453181081</v>
      </c>
      <c r="L165" s="153" t="s">
        <v>7</v>
      </c>
      <c r="M165" s="154"/>
      <c r="N165" s="154"/>
      <c r="O165" s="155"/>
    </row>
    <row r="166" spans="1:15" x14ac:dyDescent="0.2">
      <c r="A166" s="104">
        <v>5966</v>
      </c>
      <c r="B166" s="103">
        <v>2931</v>
      </c>
      <c r="C166" s="103">
        <v>-84.73314924678975</v>
      </c>
      <c r="D166" s="102">
        <v>15.379</v>
      </c>
      <c r="E166" s="101">
        <v>2.400804382642438E-2</v>
      </c>
      <c r="F166" s="100">
        <v>2275.1206837048603</v>
      </c>
      <c r="G166" s="100">
        <v>2382.287456747089</v>
      </c>
      <c r="H166" s="100">
        <v>2455.1547818492213</v>
      </c>
      <c r="I166" s="100">
        <v>2497.9997453181081</v>
      </c>
      <c r="J166" s="100">
        <v>2497.9997453181081</v>
      </c>
      <c r="K166" s="100">
        <v>2497.9997453181081</v>
      </c>
      <c r="L166" s="153" t="s">
        <v>7</v>
      </c>
      <c r="M166" s="154"/>
      <c r="N166" s="154"/>
      <c r="O166" s="155"/>
    </row>
    <row r="167" spans="1:15" x14ac:dyDescent="0.2">
      <c r="A167" s="104">
        <v>5967</v>
      </c>
      <c r="B167" s="103">
        <v>2925.8</v>
      </c>
      <c r="C167" s="103">
        <v>-63.517526722753431</v>
      </c>
      <c r="D167" s="102">
        <v>14.815</v>
      </c>
      <c r="E167" s="101">
        <v>2.2979902425140062E-2</v>
      </c>
      <c r="F167" s="100">
        <v>2307.4279554563759</v>
      </c>
      <c r="G167" s="100">
        <v>2406.1698926613749</v>
      </c>
      <c r="H167" s="100">
        <v>2473.969903207344</v>
      </c>
      <c r="I167" s="100">
        <v>2497.9997453181081</v>
      </c>
      <c r="J167" s="100">
        <v>2497.9997453181081</v>
      </c>
      <c r="K167" s="100">
        <v>2497.9997453181081</v>
      </c>
      <c r="L167" s="153" t="s">
        <v>7</v>
      </c>
      <c r="M167" s="154"/>
      <c r="N167" s="154"/>
      <c r="O167" s="155"/>
    </row>
    <row r="168" spans="1:15" x14ac:dyDescent="0.2">
      <c r="A168" s="104">
        <v>5968</v>
      </c>
      <c r="B168" s="103">
        <v>2941.8</v>
      </c>
      <c r="C168" s="103">
        <v>-100.25609338019883</v>
      </c>
      <c r="D168" s="102">
        <v>15.901999999999999</v>
      </c>
      <c r="E168" s="101">
        <v>2.4599844776108944E-2</v>
      </c>
      <c r="F168" s="100">
        <v>2252.2878736342795</v>
      </c>
      <c r="G168" s="100">
        <v>2365.0396922844402</v>
      </c>
      <c r="H168" s="100">
        <v>2443.7232306251703</v>
      </c>
      <c r="I168" s="100">
        <v>2497.9997453181081</v>
      </c>
      <c r="J168" s="100">
        <v>2497.9997453181081</v>
      </c>
      <c r="K168" s="100">
        <v>2497.9997453181081</v>
      </c>
      <c r="L168" s="153" t="s">
        <v>7</v>
      </c>
      <c r="M168" s="154"/>
      <c r="N168" s="154"/>
      <c r="O168" s="155"/>
    </row>
    <row r="169" spans="1:15" x14ac:dyDescent="0.2">
      <c r="A169" s="104">
        <v>5969</v>
      </c>
      <c r="B169" s="103">
        <v>2935.6</v>
      </c>
      <c r="C169" s="103">
        <v>-71.35951923878882</v>
      </c>
      <c r="D169" s="102">
        <v>17.436</v>
      </c>
      <c r="E169" s="101">
        <v>2.8456294938085182E-2</v>
      </c>
      <c r="F169" s="100">
        <v>2156.9844323991301</v>
      </c>
      <c r="G169" s="100">
        <v>2275.0100705225655</v>
      </c>
      <c r="H169" s="100">
        <v>2367.4601118514875</v>
      </c>
      <c r="I169" s="100">
        <v>2437.4260253268344</v>
      </c>
      <c r="J169" s="100">
        <v>2497.9997453181081</v>
      </c>
      <c r="K169" s="100">
        <v>2497.9997453181081</v>
      </c>
      <c r="L169" s="153" t="s">
        <v>7</v>
      </c>
      <c r="M169" s="154"/>
      <c r="N169" s="154"/>
      <c r="O169" s="155"/>
    </row>
    <row r="170" spans="1:15" x14ac:dyDescent="0.2">
      <c r="A170" s="104">
        <v>5970</v>
      </c>
      <c r="B170" s="103">
        <v>3141.9</v>
      </c>
      <c r="C170" s="103">
        <v>116.89779862576441</v>
      </c>
      <c r="D170" s="102">
        <v>18.966999999999999</v>
      </c>
      <c r="E170" s="101">
        <v>2.1715029448367468E-2</v>
      </c>
      <c r="F170" s="100">
        <v>2260.7937847654148</v>
      </c>
      <c r="G170" s="100">
        <v>2404.2103133555343</v>
      </c>
      <c r="H170" s="100">
        <v>2497.9997453181081</v>
      </c>
      <c r="I170" s="100">
        <v>2497.9997453181081</v>
      </c>
      <c r="J170" s="100">
        <v>2497.9997453181081</v>
      </c>
      <c r="K170" s="100">
        <v>2497.9997453181081</v>
      </c>
      <c r="L170" s="153" t="s">
        <v>7</v>
      </c>
      <c r="M170" s="154"/>
      <c r="N170" s="154"/>
      <c r="O170" s="155"/>
    </row>
    <row r="171" spans="1:15" x14ac:dyDescent="0.2">
      <c r="A171" s="104">
        <v>6108</v>
      </c>
      <c r="B171" s="103">
        <v>2691.2</v>
      </c>
      <c r="C171" s="103">
        <v>102.69942065600937</v>
      </c>
      <c r="D171" s="102">
        <v>10.349</v>
      </c>
      <c r="E171" s="101">
        <v>2.7765961567756788E-2</v>
      </c>
      <c r="F171" s="100">
        <v>2353.2521530641593</v>
      </c>
      <c r="G171" s="100">
        <v>2406.5500775790233</v>
      </c>
      <c r="H171" s="100">
        <v>2445.0849227976155</v>
      </c>
      <c r="I171" s="100">
        <v>2472.5365155494055</v>
      </c>
      <c r="J171" s="100">
        <v>2497.9997453181081</v>
      </c>
      <c r="K171" s="100">
        <v>2497.9997453181081</v>
      </c>
      <c r="L171" s="153" t="s">
        <v>7</v>
      </c>
      <c r="M171" s="154"/>
      <c r="N171" s="154"/>
      <c r="O171" s="155"/>
    </row>
    <row r="172" spans="1:15" x14ac:dyDescent="0.2">
      <c r="A172" s="104">
        <v>6109</v>
      </c>
      <c r="B172" s="103">
        <v>2709.1</v>
      </c>
      <c r="C172" s="103">
        <v>113.6470184141282</v>
      </c>
      <c r="D172" s="102">
        <v>10.305999999999999</v>
      </c>
      <c r="E172" s="101">
        <v>2.5210575727255689E-2</v>
      </c>
      <c r="F172" s="100">
        <v>2375.0101623717242</v>
      </c>
      <c r="G172" s="100">
        <v>2426.6778989816021</v>
      </c>
      <c r="H172" s="100">
        <v>2463.6993647311638</v>
      </c>
      <c r="I172" s="100">
        <v>2488.2393747941346</v>
      </c>
      <c r="J172" s="100">
        <v>2497.9997453181081</v>
      </c>
      <c r="K172" s="100">
        <v>2497.9997453181081</v>
      </c>
      <c r="L172" s="153" t="s">
        <v>7</v>
      </c>
      <c r="M172" s="154"/>
      <c r="N172" s="154"/>
      <c r="O172" s="155"/>
    </row>
    <row r="173" spans="1:15" x14ac:dyDescent="0.2">
      <c r="A173" s="104">
        <v>6110</v>
      </c>
      <c r="B173" s="103">
        <v>2705</v>
      </c>
      <c r="C173" s="103">
        <v>97.645177293827771</v>
      </c>
      <c r="D173" s="102">
        <v>9.6809999999999992</v>
      </c>
      <c r="E173" s="101">
        <v>2.2691430281643395E-2</v>
      </c>
      <c r="F173" s="100">
        <v>2408.4266606689621</v>
      </c>
      <c r="G173" s="100">
        <v>2453.9528200616528</v>
      </c>
      <c r="H173" s="100">
        <v>2483.7941791585176</v>
      </c>
      <c r="I173" s="100">
        <v>2497.9997453181081</v>
      </c>
      <c r="J173" s="100">
        <v>2497.9997453181081</v>
      </c>
      <c r="K173" s="100">
        <v>2497.9997453181081</v>
      </c>
      <c r="L173" s="153" t="s">
        <v>7</v>
      </c>
      <c r="M173" s="154"/>
      <c r="N173" s="154"/>
      <c r="O173" s="155"/>
    </row>
    <row r="174" spans="1:15" x14ac:dyDescent="0.2">
      <c r="A174" s="104">
        <v>6112</v>
      </c>
      <c r="B174" s="103">
        <v>2746.6</v>
      </c>
      <c r="C174" s="103">
        <v>104.93756577207483</v>
      </c>
      <c r="D174" s="102">
        <v>13.457000000000001</v>
      </c>
      <c r="E174" s="101">
        <v>3.4081434507964914E-2</v>
      </c>
      <c r="F174" s="100">
        <v>2212.3147931522949</v>
      </c>
      <c r="G174" s="100">
        <v>2296.4080248194709</v>
      </c>
      <c r="H174" s="100">
        <v>2360.148502132593</v>
      </c>
      <c r="I174" s="100">
        <v>2406.0291506511967</v>
      </c>
      <c r="J174" s="100">
        <v>2484.5612006634901</v>
      </c>
      <c r="K174" s="100">
        <v>2497.9997453181081</v>
      </c>
      <c r="L174" s="153" t="s">
        <v>7</v>
      </c>
      <c r="M174" s="154"/>
      <c r="N174" s="154"/>
      <c r="O174" s="155"/>
    </row>
    <row r="175" spans="1:15" x14ac:dyDescent="0.2">
      <c r="A175" s="104">
        <v>6117</v>
      </c>
      <c r="B175" s="103">
        <v>2937.1</v>
      </c>
      <c r="C175" s="103">
        <v>-61.596176748404091</v>
      </c>
      <c r="D175" s="102">
        <v>16.288</v>
      </c>
      <c r="E175" s="101">
        <v>2.5742278257498738E-2</v>
      </c>
      <c r="F175" s="100">
        <v>2225.0424770301224</v>
      </c>
      <c r="G175" s="100">
        <v>2339.5685312959913</v>
      </c>
      <c r="H175" s="100">
        <v>2422.214242329756</v>
      </c>
      <c r="I175" s="100">
        <v>2479.3850228609604</v>
      </c>
      <c r="J175" s="100">
        <v>2497.9997453181081</v>
      </c>
      <c r="K175" s="100">
        <v>2497.9997453181081</v>
      </c>
      <c r="L175" s="153" t="s">
        <v>7</v>
      </c>
      <c r="M175" s="154"/>
      <c r="N175" s="154"/>
      <c r="O175" s="155"/>
    </row>
    <row r="176" spans="1:15" x14ac:dyDescent="0.2">
      <c r="A176" s="104">
        <v>6118</v>
      </c>
      <c r="B176" s="103">
        <v>2935.1</v>
      </c>
      <c r="C176" s="103">
        <v>-54.920031397539795</v>
      </c>
      <c r="D176" s="102">
        <v>15.41</v>
      </c>
      <c r="E176" s="101">
        <v>2.3850136365024126E-2</v>
      </c>
      <c r="F176" s="100">
        <v>2277.5467463388895</v>
      </c>
      <c r="G176" s="100">
        <v>2384.3814856578729</v>
      </c>
      <c r="H176" s="100">
        <v>2457.8750603155618</v>
      </c>
      <c r="I176" s="100">
        <v>2497.9997453181081</v>
      </c>
      <c r="J176" s="100">
        <v>2497.9997453181081</v>
      </c>
      <c r="K176" s="100">
        <v>2497.9997453181081</v>
      </c>
      <c r="L176" s="153" t="s">
        <v>7</v>
      </c>
      <c r="M176" s="154"/>
      <c r="N176" s="154"/>
      <c r="O176" s="155"/>
    </row>
    <row r="177" spans="1:15" x14ac:dyDescent="0.2">
      <c r="A177" s="104">
        <v>6119</v>
      </c>
      <c r="B177" s="103">
        <v>2942.6</v>
      </c>
      <c r="C177" s="103">
        <v>-19.001209335591067</v>
      </c>
      <c r="D177" s="102">
        <v>15.476000000000001</v>
      </c>
      <c r="E177" s="101">
        <v>2.3600486170970277E-2</v>
      </c>
      <c r="F177" s="100">
        <v>2281.1771996797997</v>
      </c>
      <c r="G177" s="100">
        <v>2387.642106634888</v>
      </c>
      <c r="H177" s="100">
        <v>2462.1986983482584</v>
      </c>
      <c r="I177" s="100">
        <v>2497.9997453181081</v>
      </c>
      <c r="J177" s="100">
        <v>2497.9997453181081</v>
      </c>
      <c r="K177" s="100">
        <v>2497.9997453181081</v>
      </c>
      <c r="L177" s="153" t="s">
        <v>7</v>
      </c>
      <c r="M177" s="154"/>
      <c r="N177" s="154"/>
      <c r="O177" s="155"/>
    </row>
    <row r="178" spans="1:15" x14ac:dyDescent="0.2">
      <c r="A178" s="104">
        <v>6120</v>
      </c>
      <c r="B178" s="103">
        <v>2938.7</v>
      </c>
      <c r="C178" s="103">
        <v>-28.981729827319093</v>
      </c>
      <c r="D178" s="102">
        <v>15.298999999999999</v>
      </c>
      <c r="E178" s="101">
        <v>2.3403411591226095E-2</v>
      </c>
      <c r="F178" s="100">
        <v>2289.0533694010314</v>
      </c>
      <c r="G178" s="100">
        <v>2394.6808592974639</v>
      </c>
      <c r="H178" s="100">
        <v>2466.3308421340221</v>
      </c>
      <c r="I178" s="100">
        <v>2497.9997453181081</v>
      </c>
      <c r="J178" s="100">
        <v>2497.9997453181081</v>
      </c>
      <c r="K178" s="100">
        <v>2497.9997453181081</v>
      </c>
      <c r="L178" s="153" t="s">
        <v>7</v>
      </c>
      <c r="M178" s="154"/>
      <c r="N178" s="154"/>
      <c r="O178" s="155"/>
    </row>
    <row r="179" spans="1:15" x14ac:dyDescent="0.2">
      <c r="A179" s="104">
        <v>6121</v>
      </c>
      <c r="B179" s="103">
        <v>2941.2</v>
      </c>
      <c r="C179" s="103">
        <v>-136.0134933943888</v>
      </c>
      <c r="D179" s="102">
        <v>16.448</v>
      </c>
      <c r="E179" s="101">
        <v>2.5868147994621053E-2</v>
      </c>
      <c r="F179" s="100">
        <v>2219.6320433632714</v>
      </c>
      <c r="G179" s="100">
        <v>2335.4868241712365</v>
      </c>
      <c r="H179" s="100">
        <v>2419.5375443991561</v>
      </c>
      <c r="I179" s="100">
        <v>2477.5101919443159</v>
      </c>
      <c r="J179" s="100">
        <v>2497.9997453181081</v>
      </c>
      <c r="K179" s="100">
        <v>2497.9997453181081</v>
      </c>
      <c r="L179" s="153" t="s">
        <v>7</v>
      </c>
      <c r="M179" s="154"/>
      <c r="N179" s="154"/>
      <c r="O179" s="155"/>
    </row>
    <row r="180" spans="1:15" x14ac:dyDescent="0.2">
      <c r="A180" s="104">
        <v>6122</v>
      </c>
      <c r="B180" s="103">
        <v>2943.7</v>
      </c>
      <c r="C180" s="103">
        <v>-77.568436067616787</v>
      </c>
      <c r="D180" s="102">
        <v>15.513</v>
      </c>
      <c r="E180" s="101">
        <v>2.3623308425702306E-2</v>
      </c>
      <c r="F180" s="100">
        <v>2279.8798261190941</v>
      </c>
      <c r="G180" s="100">
        <v>2386.9724739539861</v>
      </c>
      <c r="H180" s="100">
        <v>2461.6657493360731</v>
      </c>
      <c r="I180" s="100">
        <v>2497.9997453181081</v>
      </c>
      <c r="J180" s="100">
        <v>2497.9997453181081</v>
      </c>
      <c r="K180" s="100">
        <v>2497.9997453181081</v>
      </c>
      <c r="L180" s="153" t="s">
        <v>7</v>
      </c>
      <c r="M180" s="154"/>
      <c r="N180" s="154"/>
      <c r="O180" s="155"/>
    </row>
    <row r="181" spans="1:15" x14ac:dyDescent="0.2">
      <c r="A181" s="104">
        <v>6123</v>
      </c>
      <c r="B181" s="103">
        <v>2946.2</v>
      </c>
      <c r="C181" s="103">
        <v>-64.5227599065622</v>
      </c>
      <c r="D181" s="102">
        <v>16.637</v>
      </c>
      <c r="E181" s="101">
        <v>2.5997142294507877E-2</v>
      </c>
      <c r="F181" s="100">
        <v>2213.174450671992</v>
      </c>
      <c r="G181" s="100">
        <v>2330.9002196326883</v>
      </c>
      <c r="H181" s="100">
        <v>2415.9033871444708</v>
      </c>
      <c r="I181" s="100">
        <v>2475.4429798146098</v>
      </c>
      <c r="J181" s="100">
        <v>2497.9997453181081</v>
      </c>
      <c r="K181" s="100">
        <v>2497.9997453181081</v>
      </c>
      <c r="L181" s="153" t="s">
        <v>7</v>
      </c>
      <c r="M181" s="154"/>
      <c r="N181" s="154"/>
      <c r="O181" s="155"/>
    </row>
    <row r="182" spans="1:15" x14ac:dyDescent="0.2">
      <c r="A182" s="104">
        <v>6138</v>
      </c>
      <c r="B182" s="103">
        <v>4225.7</v>
      </c>
      <c r="C182" s="103">
        <v>16.700866043968407</v>
      </c>
      <c r="D182" s="102">
        <v>38.1</v>
      </c>
      <c r="E182" s="101">
        <v>1.9167852977194703E-2</v>
      </c>
      <c r="F182" s="100">
        <v>2155.6980443554839</v>
      </c>
      <c r="G182" s="100">
        <v>2476.3402033609768</v>
      </c>
      <c r="H182" s="100">
        <v>2497.9997453181081</v>
      </c>
      <c r="I182" s="100">
        <v>2497.9997453181081</v>
      </c>
      <c r="J182" s="100">
        <v>2497.9997453181081</v>
      </c>
      <c r="K182" s="100">
        <v>2497.9997453181081</v>
      </c>
      <c r="L182" s="153" t="s">
        <v>218</v>
      </c>
      <c r="M182" s="154"/>
      <c r="N182" s="154"/>
      <c r="O182" s="155"/>
    </row>
    <row r="183" spans="1:15" x14ac:dyDescent="0.2">
      <c r="A183" s="104">
        <v>6290</v>
      </c>
      <c r="B183" s="103">
        <v>2753.4</v>
      </c>
      <c r="C183" s="103">
        <v>95.938878855069078</v>
      </c>
      <c r="D183" s="102">
        <v>11.981</v>
      </c>
      <c r="E183" s="101">
        <v>2.7392767879137265E-2</v>
      </c>
      <c r="F183" s="100">
        <v>2311.6512404853484</v>
      </c>
      <c r="G183" s="100">
        <v>2383.3569105237511</v>
      </c>
      <c r="H183" s="100">
        <v>2434.6572689137229</v>
      </c>
      <c r="I183" s="100">
        <v>2469.9868384613687</v>
      </c>
      <c r="J183" s="100">
        <v>2497.9997453181081</v>
      </c>
      <c r="K183" s="100">
        <v>2497.9997453181081</v>
      </c>
      <c r="L183" s="153" t="s">
        <v>7</v>
      </c>
      <c r="M183" s="154"/>
      <c r="N183" s="154"/>
      <c r="O183" s="155"/>
    </row>
    <row r="184" spans="1:15" x14ac:dyDescent="0.2">
      <c r="A184" s="104">
        <v>6291</v>
      </c>
      <c r="B184" s="103">
        <v>2964.8</v>
      </c>
      <c r="C184" s="103">
        <v>27.98488202863664</v>
      </c>
      <c r="D184" s="102">
        <v>19.001999999999999</v>
      </c>
      <c r="E184" s="101">
        <v>3.0029200738400819E-2</v>
      </c>
      <c r="F184" s="100">
        <v>2091.8783431567654</v>
      </c>
      <c r="G184" s="100">
        <v>2222.535378445993</v>
      </c>
      <c r="H184" s="100">
        <v>2325.4172085247997</v>
      </c>
      <c r="I184" s="100">
        <v>2402.9590336695046</v>
      </c>
      <c r="J184" s="100">
        <v>2497.9997453181081</v>
      </c>
      <c r="K184" s="100">
        <v>2497.9997453181081</v>
      </c>
      <c r="L184" s="153" t="s">
        <v>7</v>
      </c>
      <c r="M184" s="154"/>
      <c r="N184" s="154"/>
      <c r="O184" s="155"/>
    </row>
    <row r="185" spans="1:15" x14ac:dyDescent="0.2">
      <c r="A185" s="104">
        <v>6358</v>
      </c>
      <c r="B185" s="103">
        <v>2670.7</v>
      </c>
      <c r="C185" s="103">
        <v>104.86798893348515</v>
      </c>
      <c r="D185" s="102">
        <v>9.3689999999999998</v>
      </c>
      <c r="E185" s="101">
        <v>2.5392829900921916E-2</v>
      </c>
      <c r="F185" s="100">
        <v>2395.4546887372926</v>
      </c>
      <c r="G185" s="100">
        <v>2439.413640044997</v>
      </c>
      <c r="H185" s="100">
        <v>2467.7821502299867</v>
      </c>
      <c r="I185" s="100">
        <v>2487.5017888052203</v>
      </c>
      <c r="J185" s="100">
        <v>2497.9997453181081</v>
      </c>
      <c r="K185" s="100">
        <v>2497.9997453181081</v>
      </c>
      <c r="L185" s="153" t="s">
        <v>7</v>
      </c>
      <c r="M185" s="154"/>
      <c r="N185" s="154"/>
      <c r="O185" s="155"/>
    </row>
    <row r="186" spans="1:15" x14ac:dyDescent="0.2">
      <c r="A186" s="104">
        <v>6359</v>
      </c>
      <c r="B186" s="103">
        <v>2734.6</v>
      </c>
      <c r="C186" s="103">
        <v>109.43883878889763</v>
      </c>
      <c r="D186" s="102">
        <v>11.596</v>
      </c>
      <c r="E186" s="101">
        <v>2.7946475651484635E-2</v>
      </c>
      <c r="F186" s="100">
        <v>2316.146062147965</v>
      </c>
      <c r="G186" s="100">
        <v>2384.5348259930497</v>
      </c>
      <c r="H186" s="100">
        <v>2432.9164527551652</v>
      </c>
      <c r="I186" s="100">
        <v>2466.9753672332295</v>
      </c>
      <c r="J186" s="100">
        <v>2497.9997453181081</v>
      </c>
      <c r="K186" s="100">
        <v>2497.9997453181081</v>
      </c>
      <c r="L186" s="153" t="s">
        <v>7</v>
      </c>
      <c r="M186" s="154"/>
      <c r="N186" s="154"/>
      <c r="O186" s="155"/>
    </row>
    <row r="187" spans="1:15" x14ac:dyDescent="0.2">
      <c r="A187" s="104">
        <v>6360</v>
      </c>
      <c r="B187" s="103">
        <v>2932.6</v>
      </c>
      <c r="C187" s="103">
        <v>-27.693705396280436</v>
      </c>
      <c r="D187" s="102">
        <v>14.978999999999999</v>
      </c>
      <c r="E187" s="101">
        <v>2.2999223541810776E-2</v>
      </c>
      <c r="F187" s="100">
        <v>2303.4804650232568</v>
      </c>
      <c r="G187" s="100">
        <v>2404.6528917571691</v>
      </c>
      <c r="H187" s="100">
        <v>2473.4152251947603</v>
      </c>
      <c r="I187" s="100">
        <v>2497.9997453181081</v>
      </c>
      <c r="J187" s="100">
        <v>2497.9997453181081</v>
      </c>
      <c r="K187" s="100">
        <v>2497.9997453181081</v>
      </c>
      <c r="L187" s="153" t="s">
        <v>7</v>
      </c>
      <c r="M187" s="154"/>
      <c r="N187" s="154"/>
      <c r="O187" s="155"/>
    </row>
    <row r="188" spans="1:15" x14ac:dyDescent="0.2">
      <c r="A188" s="104">
        <v>6361</v>
      </c>
      <c r="B188" s="103">
        <v>2929.9</v>
      </c>
      <c r="C188" s="103">
        <v>-24.14979103340124</v>
      </c>
      <c r="D188" s="102">
        <v>13.831</v>
      </c>
      <c r="E188" s="101">
        <v>2.0481682010750013E-2</v>
      </c>
      <c r="F188" s="100">
        <v>2375.6918432346179</v>
      </c>
      <c r="G188" s="100">
        <v>2460.35830266022</v>
      </c>
      <c r="H188" s="100">
        <v>2497.9997453181081</v>
      </c>
      <c r="I188" s="100">
        <v>2497.9997453181081</v>
      </c>
      <c r="J188" s="100">
        <v>2497.9997453181081</v>
      </c>
      <c r="K188" s="100">
        <v>2497.9997453181081</v>
      </c>
      <c r="L188" s="153" t="s">
        <v>7</v>
      </c>
      <c r="M188" s="154"/>
      <c r="N188" s="154"/>
      <c r="O188" s="155"/>
    </row>
    <row r="189" spans="1:15" x14ac:dyDescent="0.2">
      <c r="A189" s="104">
        <v>6362</v>
      </c>
      <c r="B189" s="103">
        <v>2933.1</v>
      </c>
      <c r="C189" s="103">
        <v>-18.108632911531259</v>
      </c>
      <c r="D189" s="102">
        <v>14.538</v>
      </c>
      <c r="E189" s="101">
        <v>2.1958102005737837E-2</v>
      </c>
      <c r="F189" s="100">
        <v>2333.3847063103744</v>
      </c>
      <c r="G189" s="100">
        <v>2427.6987518643136</v>
      </c>
      <c r="H189" s="100">
        <v>2497.9997453181081</v>
      </c>
      <c r="I189" s="100">
        <v>2497.9997453181081</v>
      </c>
      <c r="J189" s="100">
        <v>2497.9997453181081</v>
      </c>
      <c r="K189" s="100">
        <v>2497.9997453181081</v>
      </c>
      <c r="L189" s="153" t="s">
        <v>7</v>
      </c>
      <c r="M189" s="154"/>
      <c r="N189" s="154"/>
      <c r="O189" s="155"/>
    </row>
    <row r="190" spans="1:15" x14ac:dyDescent="0.2">
      <c r="A190" s="104">
        <v>6363</v>
      </c>
      <c r="B190" s="103">
        <v>2923</v>
      </c>
      <c r="C190" s="103">
        <v>-138.72584769443614</v>
      </c>
      <c r="D190" s="102">
        <v>15.670999999999999</v>
      </c>
      <c r="E190" s="101">
        <v>2.5147015104221394E-2</v>
      </c>
      <c r="F190" s="100">
        <v>2248.0415317288694</v>
      </c>
      <c r="G190" s="100">
        <v>2359.1042580972626</v>
      </c>
      <c r="H190" s="100">
        <v>2437.028074955233</v>
      </c>
      <c r="I190" s="100">
        <v>2487.6702733849743</v>
      </c>
      <c r="J190" s="100">
        <v>2497.9997453181081</v>
      </c>
      <c r="K190" s="100">
        <v>2497.9997453181081</v>
      </c>
      <c r="L190" s="153" t="s">
        <v>7</v>
      </c>
      <c r="M190" s="154"/>
      <c r="N190" s="154"/>
      <c r="O190" s="155"/>
    </row>
    <row r="191" spans="1:15" x14ac:dyDescent="0.2">
      <c r="A191" s="104">
        <v>6364</v>
      </c>
      <c r="B191" s="103">
        <v>2923.4</v>
      </c>
      <c r="C191" s="103">
        <v>-127.24447303165005</v>
      </c>
      <c r="D191" s="102">
        <v>14.701000000000001</v>
      </c>
      <c r="E191" s="101">
        <v>2.2840041039569738E-2</v>
      </c>
      <c r="F191" s="100">
        <v>2311.6552663428797</v>
      </c>
      <c r="G191" s="100">
        <v>2409.8137286208139</v>
      </c>
      <c r="H191" s="100">
        <v>2476.2513102411626</v>
      </c>
      <c r="I191" s="100">
        <v>2497.9997453181081</v>
      </c>
      <c r="J191" s="100">
        <v>2497.9997453181081</v>
      </c>
      <c r="K191" s="100">
        <v>2497.9997453181081</v>
      </c>
      <c r="L191" s="153" t="s">
        <v>7</v>
      </c>
      <c r="M191" s="154"/>
      <c r="N191" s="154"/>
      <c r="O191" s="155"/>
    </row>
    <row r="192" spans="1:15" x14ac:dyDescent="0.2">
      <c r="A192" s="104">
        <v>6365</v>
      </c>
      <c r="B192" s="103">
        <v>2937.5</v>
      </c>
      <c r="C192" s="103">
        <v>-94.62776881634592</v>
      </c>
      <c r="D192" s="102">
        <v>15.516999999999999</v>
      </c>
      <c r="E192" s="101">
        <v>2.3965440498859965E-2</v>
      </c>
      <c r="F192" s="100">
        <v>2272.8382544360311</v>
      </c>
      <c r="G192" s="100">
        <v>2381.6801540935762</v>
      </c>
      <c r="H192" s="100">
        <v>2455.4066198602031</v>
      </c>
      <c r="I192" s="100">
        <v>2497.9997453181081</v>
      </c>
      <c r="J192" s="100">
        <v>2497.9997453181081</v>
      </c>
      <c r="K192" s="100">
        <v>2497.9997453181081</v>
      </c>
      <c r="L192" s="153" t="s">
        <v>7</v>
      </c>
      <c r="M192" s="154"/>
      <c r="N192" s="154"/>
      <c r="O192" s="155"/>
    </row>
    <row r="193" spans="1:15" x14ac:dyDescent="0.2">
      <c r="A193" s="104">
        <v>6366</v>
      </c>
      <c r="B193" s="103">
        <v>2947.1</v>
      </c>
      <c r="C193" s="103">
        <v>142.4635031890376</v>
      </c>
      <c r="D193" s="102">
        <v>17.350000000000001</v>
      </c>
      <c r="E193" s="101">
        <v>2.7533428511606544E-2</v>
      </c>
      <c r="F193" s="100">
        <v>2172.7073064548244</v>
      </c>
      <c r="G193" s="100">
        <v>2292.0525612489059</v>
      </c>
      <c r="H193" s="100">
        <v>2383.4531525075536</v>
      </c>
      <c r="I193" s="100">
        <v>2449.62699221513</v>
      </c>
      <c r="J193" s="100">
        <v>2497.9997453181081</v>
      </c>
      <c r="K193" s="100">
        <v>2497.9997453181081</v>
      </c>
      <c r="L193" s="153" t="s">
        <v>7</v>
      </c>
      <c r="M193" s="154"/>
      <c r="N193" s="154"/>
      <c r="O193" s="155"/>
    </row>
    <row r="194" spans="1:15" x14ac:dyDescent="0.2">
      <c r="A194" s="104">
        <v>6458</v>
      </c>
      <c r="B194" s="103">
        <v>2641.6</v>
      </c>
      <c r="C194" s="103">
        <v>101.56054660491804</v>
      </c>
      <c r="D194" s="102">
        <v>7.9470000000000001</v>
      </c>
      <c r="E194" s="101">
        <v>2.0639410422579791E-2</v>
      </c>
      <c r="F194" s="100">
        <v>2451.8626133939629</v>
      </c>
      <c r="G194" s="100">
        <v>2478.5675113495618</v>
      </c>
      <c r="H194" s="100">
        <v>2497.9997453181081</v>
      </c>
      <c r="I194" s="100">
        <v>2497.9997453181081</v>
      </c>
      <c r="J194" s="100">
        <v>2497.9997453181081</v>
      </c>
      <c r="K194" s="100">
        <v>2497.9997453181081</v>
      </c>
      <c r="L194" s="153" t="s">
        <v>7</v>
      </c>
      <c r="M194" s="154"/>
      <c r="N194" s="154"/>
      <c r="O194" s="155"/>
    </row>
    <row r="195" spans="1:15" x14ac:dyDescent="0.2">
      <c r="A195" s="104">
        <v>6459</v>
      </c>
      <c r="B195" s="103">
        <v>2679.3</v>
      </c>
      <c r="C195" s="103">
        <v>108.05360924970225</v>
      </c>
      <c r="D195" s="102">
        <v>10.698</v>
      </c>
      <c r="E195" s="101">
        <v>3.1522115351495718E-2</v>
      </c>
      <c r="F195" s="100">
        <v>2316.8337437250893</v>
      </c>
      <c r="G195" s="100">
        <v>2377.8140493717478</v>
      </c>
      <c r="H195" s="100">
        <v>2419.0914838489925</v>
      </c>
      <c r="I195" s="100">
        <v>2447.8984265983618</v>
      </c>
      <c r="J195" s="100">
        <v>2497.9997453181081</v>
      </c>
      <c r="K195" s="100">
        <v>2497.9997453181081</v>
      </c>
      <c r="L195" s="153" t="s">
        <v>7</v>
      </c>
      <c r="M195" s="154"/>
      <c r="N195" s="154"/>
      <c r="O195" s="155"/>
    </row>
    <row r="196" spans="1:15" x14ac:dyDescent="0.2">
      <c r="A196" s="104">
        <v>6462</v>
      </c>
      <c r="B196" s="103">
        <v>2777.7</v>
      </c>
      <c r="C196" s="103">
        <v>98.126828193251399</v>
      </c>
      <c r="D196" s="102">
        <v>12.743</v>
      </c>
      <c r="E196" s="101">
        <v>2.7745236918533086E-2</v>
      </c>
      <c r="F196" s="100">
        <v>2287.6842374323537</v>
      </c>
      <c r="G196" s="100">
        <v>2366.8960262478231</v>
      </c>
      <c r="H196" s="100">
        <v>2423.5973332638964</v>
      </c>
      <c r="I196" s="100">
        <v>2464.2072014094538</v>
      </c>
      <c r="J196" s="100">
        <v>2497.9997453181081</v>
      </c>
      <c r="K196" s="100">
        <v>2497.9997453181081</v>
      </c>
      <c r="L196" s="153" t="s">
        <v>7</v>
      </c>
      <c r="M196" s="154"/>
      <c r="N196" s="154"/>
      <c r="O196" s="155"/>
    </row>
    <row r="197" spans="1:15" x14ac:dyDescent="0.2">
      <c r="A197" s="104">
        <v>6463</v>
      </c>
      <c r="B197" s="103">
        <v>2784.4</v>
      </c>
      <c r="C197" s="103">
        <v>97.759845921500911</v>
      </c>
      <c r="D197" s="102">
        <v>12.24</v>
      </c>
      <c r="E197" s="101">
        <v>2.5331358789381062E-2</v>
      </c>
      <c r="F197" s="100">
        <v>2328.7028717228432</v>
      </c>
      <c r="G197" s="100">
        <v>2401.4084812903593</v>
      </c>
      <c r="H197" s="100">
        <v>2451.351953842051</v>
      </c>
      <c r="I197" s="100">
        <v>2486.6502485976912</v>
      </c>
      <c r="J197" s="100">
        <v>2497.9997453181081</v>
      </c>
      <c r="K197" s="100">
        <v>2497.9997453181081</v>
      </c>
      <c r="L197" s="153" t="s">
        <v>7</v>
      </c>
      <c r="M197" s="154"/>
      <c r="N197" s="154"/>
      <c r="O197" s="155"/>
    </row>
    <row r="198" spans="1:15" x14ac:dyDescent="0.2">
      <c r="A198" s="104">
        <v>6464</v>
      </c>
      <c r="B198" s="103">
        <v>2783.1</v>
      </c>
      <c r="C198" s="103">
        <v>106.20899053143273</v>
      </c>
      <c r="D198" s="102">
        <v>12.864000000000001</v>
      </c>
      <c r="E198" s="101">
        <v>2.7637517354602147E-2</v>
      </c>
      <c r="F198" s="100">
        <v>2285.3731402712638</v>
      </c>
      <c r="G198" s="100">
        <v>2366.0966531535814</v>
      </c>
      <c r="H198" s="100">
        <v>2423.5708274071071</v>
      </c>
      <c r="I198" s="100">
        <v>2464.8229597047548</v>
      </c>
      <c r="J198" s="100">
        <v>2497.9997453181081</v>
      </c>
      <c r="K198" s="100">
        <v>2497.9997453181081</v>
      </c>
      <c r="L198" s="153" t="s">
        <v>7</v>
      </c>
      <c r="M198" s="154"/>
      <c r="N198" s="154"/>
      <c r="O198" s="155"/>
    </row>
    <row r="199" spans="1:15" x14ac:dyDescent="0.2">
      <c r="A199" s="104">
        <v>6465</v>
      </c>
      <c r="B199" s="103">
        <v>2786.8</v>
      </c>
      <c r="C199" s="103">
        <v>110.35056084188504</v>
      </c>
      <c r="D199" s="102">
        <v>12.541</v>
      </c>
      <c r="E199" s="101">
        <v>2.6167893361298721E-2</v>
      </c>
      <c r="F199" s="100">
        <v>2310.2375889019318</v>
      </c>
      <c r="G199" s="100">
        <v>2386.5645465485113</v>
      </c>
      <c r="H199" s="100">
        <v>2442.0188401366249</v>
      </c>
      <c r="I199" s="100">
        <v>2479.0289213901124</v>
      </c>
      <c r="J199" s="100">
        <v>2497.9997453181081</v>
      </c>
      <c r="K199" s="100">
        <v>2497.9997453181081</v>
      </c>
      <c r="L199" s="153" t="s">
        <v>7</v>
      </c>
      <c r="M199" s="154"/>
      <c r="N199" s="154"/>
      <c r="O199" s="155"/>
    </row>
    <row r="200" spans="1:15" x14ac:dyDescent="0.2">
      <c r="A200" s="104">
        <v>6466</v>
      </c>
      <c r="B200" s="103">
        <v>2798.4</v>
      </c>
      <c r="C200" s="103">
        <v>100.78201897399838</v>
      </c>
      <c r="D200" s="102">
        <v>12.398999999999999</v>
      </c>
      <c r="E200" s="101">
        <v>2.4682904187072099E-2</v>
      </c>
      <c r="F200" s="100">
        <v>2332.4512161703046</v>
      </c>
      <c r="G200" s="100">
        <v>2405.973891683122</v>
      </c>
      <c r="H200" s="100">
        <v>2458.0009719240538</v>
      </c>
      <c r="I200" s="100">
        <v>2497.9997453181081</v>
      </c>
      <c r="J200" s="100">
        <v>2497.9997453181081</v>
      </c>
      <c r="K200" s="100">
        <v>2497.9997453181081</v>
      </c>
      <c r="L200" s="153" t="s">
        <v>7</v>
      </c>
      <c r="M200" s="154"/>
      <c r="N200" s="154"/>
      <c r="O200" s="155"/>
    </row>
    <row r="201" spans="1:15" x14ac:dyDescent="0.2">
      <c r="A201" s="104">
        <v>6467</v>
      </c>
      <c r="B201" s="103">
        <v>2946.3</v>
      </c>
      <c r="C201" s="103">
        <v>-48.884153586087066</v>
      </c>
      <c r="D201" s="102">
        <v>15.840999999999999</v>
      </c>
      <c r="E201" s="101">
        <v>2.4217668017857255E-2</v>
      </c>
      <c r="F201" s="100">
        <v>2260.5294308422358</v>
      </c>
      <c r="G201" s="100">
        <v>2373.3463426982685</v>
      </c>
      <c r="H201" s="100">
        <v>2449.560250363746</v>
      </c>
      <c r="I201" s="100">
        <v>2497.9997453181081</v>
      </c>
      <c r="J201" s="100">
        <v>2497.9997453181081</v>
      </c>
      <c r="K201" s="100">
        <v>2497.9997453181081</v>
      </c>
      <c r="L201" s="153" t="s">
        <v>7</v>
      </c>
      <c r="M201" s="154"/>
      <c r="N201" s="154"/>
      <c r="O201" s="155"/>
    </row>
    <row r="202" spans="1:15" x14ac:dyDescent="0.2">
      <c r="A202" s="104">
        <v>6468</v>
      </c>
      <c r="B202" s="103">
        <v>2966.6</v>
      </c>
      <c r="C202" s="103">
        <v>74.981393848571429</v>
      </c>
      <c r="D202" s="102">
        <v>18.821000000000002</v>
      </c>
      <c r="E202" s="101">
        <v>2.9529723306428422E-2</v>
      </c>
      <c r="F202" s="100">
        <v>2104.4823596338356</v>
      </c>
      <c r="G202" s="100">
        <v>2233.177200901549</v>
      </c>
      <c r="H202" s="100">
        <v>2335.6174792476759</v>
      </c>
      <c r="I202" s="100">
        <v>2411.7786117742935</v>
      </c>
      <c r="J202" s="100">
        <v>2497.9997453181081</v>
      </c>
      <c r="K202" s="100">
        <v>2497.9997453181081</v>
      </c>
      <c r="L202" s="153" t="s">
        <v>7</v>
      </c>
      <c r="M202" s="154"/>
      <c r="N202" s="154"/>
      <c r="O202" s="155"/>
    </row>
    <row r="203" spans="1:15" x14ac:dyDescent="0.2">
      <c r="A203" s="104">
        <v>6469</v>
      </c>
      <c r="B203" s="103">
        <v>3068.5</v>
      </c>
      <c r="C203" s="103">
        <v>-133.15749509728519</v>
      </c>
      <c r="D203" s="102">
        <v>21.459</v>
      </c>
      <c r="E203" s="101">
        <v>2.8880111851075224E-2</v>
      </c>
      <c r="F203" s="100">
        <v>2042.930707483082</v>
      </c>
      <c r="G203" s="100">
        <v>2198.3269598141078</v>
      </c>
      <c r="H203" s="100">
        <v>2315.85172096918</v>
      </c>
      <c r="I203" s="100">
        <v>2407.5405604271109</v>
      </c>
      <c r="J203" s="100">
        <v>2497.9997453181081</v>
      </c>
      <c r="K203" s="100">
        <v>2497.9997453181081</v>
      </c>
      <c r="L203" s="153" t="s">
        <v>7</v>
      </c>
      <c r="M203" s="154"/>
      <c r="N203" s="154"/>
      <c r="O203" s="155"/>
    </row>
    <row r="204" spans="1:15" x14ac:dyDescent="0.2">
      <c r="A204" s="104">
        <v>6490</v>
      </c>
      <c r="B204" s="103">
        <v>4868.1000000000004</v>
      </c>
      <c r="C204" s="103">
        <v>369.55480837372784</v>
      </c>
      <c r="D204" s="102">
        <v>43.195999999999998</v>
      </c>
      <c r="E204" s="101">
        <v>1.6122625956118897E-2</v>
      </c>
      <c r="F204" s="100">
        <v>2473.2304548839115</v>
      </c>
      <c r="G204" s="100">
        <v>2497.9997453181081</v>
      </c>
      <c r="H204" s="100">
        <v>2497.9997453181081</v>
      </c>
      <c r="I204" s="100">
        <v>2497.9997453181081</v>
      </c>
      <c r="J204" s="100">
        <v>2497.9997453181081</v>
      </c>
      <c r="K204" s="100">
        <v>2497.9997453181081</v>
      </c>
      <c r="L204" s="153" t="s">
        <v>6</v>
      </c>
      <c r="M204" s="154"/>
      <c r="N204" s="154"/>
      <c r="O204" s="155"/>
    </row>
    <row r="205" spans="1:15" x14ac:dyDescent="0.2">
      <c r="A205" s="104">
        <v>6491</v>
      </c>
      <c r="B205" s="103">
        <v>5122.8</v>
      </c>
      <c r="C205" s="103">
        <v>194.48249531952226</v>
      </c>
      <c r="D205" s="102">
        <v>49.43</v>
      </c>
      <c r="E205" s="101">
        <v>1.6933143502445354E-2</v>
      </c>
      <c r="F205" s="100">
        <v>2341.6185547739979</v>
      </c>
      <c r="G205" s="100">
        <v>2497.9997453181081</v>
      </c>
      <c r="H205" s="100">
        <v>2497.9997453181081</v>
      </c>
      <c r="I205" s="100">
        <v>2497.9997453181081</v>
      </c>
      <c r="J205" s="100">
        <v>2497.9997453181081</v>
      </c>
      <c r="K205" s="100">
        <v>2497.9997453181081</v>
      </c>
      <c r="L205" s="153" t="s">
        <v>6</v>
      </c>
      <c r="M205" s="154"/>
      <c r="N205" s="154"/>
      <c r="O205" s="155"/>
    </row>
    <row r="206" spans="1:15" x14ac:dyDescent="0.2">
      <c r="A206" s="104">
        <v>6492</v>
      </c>
      <c r="B206" s="103">
        <v>5213.8</v>
      </c>
      <c r="C206" s="103">
        <v>214.1590686320578</v>
      </c>
      <c r="D206" s="102">
        <v>55.776000000000003</v>
      </c>
      <c r="E206" s="101">
        <v>1.8702273766358253E-2</v>
      </c>
      <c r="F206" s="100">
        <v>2043.472552604773</v>
      </c>
      <c r="G206" s="100">
        <v>2497.9997453181081</v>
      </c>
      <c r="H206" s="100">
        <v>2497.9997453181081</v>
      </c>
      <c r="I206" s="100">
        <v>2497.9997453181081</v>
      </c>
      <c r="J206" s="100">
        <v>2497.9997453181081</v>
      </c>
      <c r="K206" s="100">
        <v>2497.9997453181081</v>
      </c>
      <c r="L206" s="153" t="s">
        <v>216</v>
      </c>
      <c r="M206" s="154"/>
      <c r="N206" s="154"/>
      <c r="O206" s="155"/>
    </row>
    <row r="207" spans="1:15" x14ac:dyDescent="0.2">
      <c r="A207" s="104">
        <v>6493</v>
      </c>
      <c r="B207" s="103">
        <v>5292.2</v>
      </c>
      <c r="C207" s="103">
        <v>298.50683586089781</v>
      </c>
      <c r="D207" s="102">
        <v>51.658999999999999</v>
      </c>
      <c r="E207" s="101">
        <v>1.670396964499701E-2</v>
      </c>
      <c r="F207" s="100">
        <v>2373.1946060560449</v>
      </c>
      <c r="G207" s="100">
        <v>2497.9997453181081</v>
      </c>
      <c r="H207" s="100">
        <v>2497.9997453181081</v>
      </c>
      <c r="I207" s="100">
        <v>2497.9997453181081</v>
      </c>
      <c r="J207" s="100">
        <v>2497.9997453181081</v>
      </c>
      <c r="K207" s="100">
        <v>2497.9997453181081</v>
      </c>
      <c r="L207" s="153" t="s">
        <v>6</v>
      </c>
      <c r="M207" s="154"/>
      <c r="N207" s="154"/>
      <c r="O207" s="155"/>
    </row>
    <row r="208" spans="1:15" x14ac:dyDescent="0.2">
      <c r="A208" s="104">
        <v>6494</v>
      </c>
      <c r="B208" s="103">
        <v>5282.9</v>
      </c>
      <c r="C208" s="103">
        <v>359.82842226965374</v>
      </c>
      <c r="D208" s="102">
        <v>51.368000000000002</v>
      </c>
      <c r="E208" s="101">
        <v>1.665560829723043E-2</v>
      </c>
      <c r="F208" s="100">
        <v>2382.0599490548075</v>
      </c>
      <c r="G208" s="100">
        <v>2497.9997453181081</v>
      </c>
      <c r="H208" s="100">
        <v>2497.9997453181081</v>
      </c>
      <c r="I208" s="100">
        <v>2497.9997453181081</v>
      </c>
      <c r="J208" s="100">
        <v>2497.9997453181081</v>
      </c>
      <c r="K208" s="100">
        <v>2497.9997453181081</v>
      </c>
      <c r="L208" s="153" t="s">
        <v>6</v>
      </c>
      <c r="M208" s="154"/>
      <c r="N208" s="154"/>
      <c r="O208" s="155"/>
    </row>
    <row r="209" spans="1:15" x14ac:dyDescent="0.2">
      <c r="A209" s="104">
        <v>6495</v>
      </c>
      <c r="B209" s="103">
        <v>5267</v>
      </c>
      <c r="C209" s="103">
        <v>399.10652404106889</v>
      </c>
      <c r="D209" s="102">
        <v>51.432000000000002</v>
      </c>
      <c r="E209" s="101">
        <v>1.6774310177389729E-2</v>
      </c>
      <c r="F209" s="100">
        <v>2361.9094351530789</v>
      </c>
      <c r="G209" s="100">
        <v>2497.9997453181081</v>
      </c>
      <c r="H209" s="100">
        <v>2497.9997453181081</v>
      </c>
      <c r="I209" s="100">
        <v>2497.9997453181081</v>
      </c>
      <c r="J209" s="100">
        <v>2497.9997453181081</v>
      </c>
      <c r="K209" s="100">
        <v>2497.9997453181081</v>
      </c>
      <c r="L209" s="153" t="s">
        <v>6</v>
      </c>
      <c r="M209" s="154"/>
      <c r="N209" s="154"/>
      <c r="O209" s="155"/>
    </row>
    <row r="210" spans="1:15" x14ac:dyDescent="0.2">
      <c r="A210" s="104">
        <v>6604</v>
      </c>
      <c r="B210" s="103">
        <v>4830</v>
      </c>
      <c r="C210" s="103">
        <v>273.6564686381605</v>
      </c>
      <c r="D210" s="102">
        <v>51.65</v>
      </c>
      <c r="E210" s="101">
        <v>2.0011466476310504E-2</v>
      </c>
      <c r="F210" s="100">
        <v>1913.5234784296679</v>
      </c>
      <c r="G210" s="100">
        <v>2372.0834673467393</v>
      </c>
      <c r="H210" s="100">
        <v>2497.9997453181081</v>
      </c>
      <c r="I210" s="100">
        <v>2497.9997453181081</v>
      </c>
      <c r="J210" s="100">
        <v>2497.9997453181081</v>
      </c>
      <c r="K210" s="100">
        <v>2497.9997453181081</v>
      </c>
      <c r="L210" s="153" t="s">
        <v>175</v>
      </c>
      <c r="M210" s="154"/>
      <c r="N210" s="154"/>
      <c r="O210" s="155"/>
    </row>
    <row r="211" spans="1:15" x14ac:dyDescent="0.2">
      <c r="A211" s="104">
        <v>9111</v>
      </c>
      <c r="B211" s="103">
        <v>4045.9</v>
      </c>
      <c r="C211" s="103">
        <v>125.82481027619136</v>
      </c>
      <c r="D211" s="102">
        <v>30.658000000000001</v>
      </c>
      <c r="E211" s="101">
        <v>1.6585957917552865E-2</v>
      </c>
      <c r="F211" s="100">
        <v>2440.3262237208701</v>
      </c>
      <c r="G211" s="100">
        <v>2497.9997453181081</v>
      </c>
      <c r="H211" s="100">
        <v>2497.9997453181081</v>
      </c>
      <c r="I211" s="100">
        <v>2497.9997453181081</v>
      </c>
      <c r="J211" s="100">
        <v>2497.9997453181081</v>
      </c>
      <c r="K211" s="100">
        <v>2497.9997453181081</v>
      </c>
      <c r="L211" s="153" t="s">
        <v>219</v>
      </c>
      <c r="M211" s="154"/>
      <c r="N211" s="154"/>
      <c r="O211" s="155"/>
    </row>
    <row r="212" spans="1:15" x14ac:dyDescent="0.2">
      <c r="A212" s="104">
        <v>9112</v>
      </c>
      <c r="B212" s="103">
        <v>4057.6</v>
      </c>
      <c r="C212" s="103">
        <v>96.17749381184143</v>
      </c>
      <c r="D212" s="102">
        <v>32.500999999999998</v>
      </c>
      <c r="E212" s="101">
        <v>1.7643071015039143E-2</v>
      </c>
      <c r="F212" s="100">
        <v>2335.1151705982179</v>
      </c>
      <c r="G212" s="100">
        <v>2497.9997453181081</v>
      </c>
      <c r="H212" s="100">
        <v>2497.9997453181081</v>
      </c>
      <c r="I212" s="100">
        <v>2497.9997453181081</v>
      </c>
      <c r="J212" s="100">
        <v>2497.9997453181081</v>
      </c>
      <c r="K212" s="100">
        <v>2497.9997453181081</v>
      </c>
      <c r="L212" s="153" t="s">
        <v>219</v>
      </c>
      <c r="M212" s="154"/>
      <c r="N212" s="154"/>
      <c r="O212" s="155"/>
    </row>
    <row r="213" spans="1:15" x14ac:dyDescent="0.2">
      <c r="A213" s="104">
        <v>9113</v>
      </c>
      <c r="B213" s="103">
        <v>4080.5</v>
      </c>
      <c r="C213" s="103">
        <v>57.262765399455063</v>
      </c>
      <c r="D213" s="102">
        <v>31.013999999999999</v>
      </c>
      <c r="E213" s="101">
        <v>1.6449169769696997E-2</v>
      </c>
      <c r="F213" s="100">
        <v>2449.1169797076736</v>
      </c>
      <c r="G213" s="100">
        <v>2497.9997453181081</v>
      </c>
      <c r="H213" s="100">
        <v>2497.9997453181081</v>
      </c>
      <c r="I213" s="100">
        <v>2497.9997453181081</v>
      </c>
      <c r="J213" s="100">
        <v>2497.9997453181081</v>
      </c>
      <c r="K213" s="100">
        <v>2497.9997453181081</v>
      </c>
      <c r="L213" s="153" t="s">
        <v>219</v>
      </c>
      <c r="M213" s="154"/>
      <c r="N213" s="154"/>
      <c r="O213" s="155"/>
    </row>
    <row r="214" spans="1:15" x14ac:dyDescent="0.2">
      <c r="A214" s="104">
        <v>9114</v>
      </c>
      <c r="B214" s="103">
        <v>4099</v>
      </c>
      <c r="C214" s="103">
        <v>16.926778612676692</v>
      </c>
      <c r="D214" s="102">
        <v>30.603999999999999</v>
      </c>
      <c r="E214" s="101">
        <v>1.6002256400855237E-2</v>
      </c>
      <c r="F214" s="100">
        <v>2486.1747035257122</v>
      </c>
      <c r="G214" s="100">
        <v>2497.9997453181081</v>
      </c>
      <c r="H214" s="100">
        <v>2497.9997453181081</v>
      </c>
      <c r="I214" s="100">
        <v>2497.9997453181081</v>
      </c>
      <c r="J214" s="100">
        <v>2497.9997453181081</v>
      </c>
      <c r="K214" s="100">
        <v>2497.9997453181081</v>
      </c>
      <c r="L214" s="153" t="s">
        <v>219</v>
      </c>
      <c r="M214" s="154"/>
      <c r="N214" s="154"/>
      <c r="O214" s="155"/>
    </row>
    <row r="215" spans="1:15" x14ac:dyDescent="0.2">
      <c r="A215" s="104">
        <v>9538</v>
      </c>
      <c r="B215" s="103">
        <v>3041.5</v>
      </c>
      <c r="C215" s="103">
        <v>56.728829719736801</v>
      </c>
      <c r="D215" s="102">
        <v>17.137</v>
      </c>
      <c r="E215" s="101">
        <v>2.2360927115566143E-2</v>
      </c>
      <c r="F215" s="100">
        <v>2275.8148686873251</v>
      </c>
      <c r="G215" s="100">
        <v>2400.8478101592714</v>
      </c>
      <c r="H215" s="100">
        <v>2481.9525553535063</v>
      </c>
      <c r="I215" s="100">
        <v>2497.9997453181081</v>
      </c>
      <c r="J215" s="100">
        <v>2497.9997453181081</v>
      </c>
      <c r="K215" s="100">
        <v>2497.9997453181081</v>
      </c>
      <c r="L215" s="153" t="s">
        <v>0</v>
      </c>
      <c r="M215" s="154"/>
      <c r="N215" s="154"/>
      <c r="O215" s="155"/>
    </row>
    <row r="216" spans="1:15" ht="13.5" thickBot="1" x14ac:dyDescent="0.25">
      <c r="A216" s="99">
        <v>9539</v>
      </c>
      <c r="B216" s="98">
        <v>3086.6</v>
      </c>
      <c r="C216" s="98">
        <v>93.424145967070174</v>
      </c>
      <c r="D216" s="97">
        <v>22.2</v>
      </c>
      <c r="E216" s="96">
        <v>2.9250800352020816E-2</v>
      </c>
      <c r="F216" s="95">
        <v>2014.6482810990378</v>
      </c>
      <c r="G216" s="95">
        <v>2178.8201817432596</v>
      </c>
      <c r="H216" s="95">
        <v>2300.5585436691304</v>
      </c>
      <c r="I216" s="95">
        <v>2397.5649006042727</v>
      </c>
      <c r="J216" s="95">
        <v>2497.9997453181081</v>
      </c>
      <c r="K216" s="95">
        <v>2497.9997453181081</v>
      </c>
      <c r="L216" s="162" t="s">
        <v>0</v>
      </c>
      <c r="M216" s="163"/>
      <c r="N216" s="163"/>
      <c r="O216" s="164"/>
    </row>
    <row r="217" spans="1:15" x14ac:dyDescent="0.2">
      <c r="A217" s="93" t="s">
        <v>234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5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5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5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5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5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5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5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183">
    <mergeCell ref="L199:O199"/>
    <mergeCell ref="L200:O200"/>
    <mergeCell ref="L201:O201"/>
    <mergeCell ref="L202:O202"/>
    <mergeCell ref="L203:O203"/>
    <mergeCell ref="L204:O204"/>
    <mergeCell ref="L214:O214"/>
    <mergeCell ref="L215:O215"/>
    <mergeCell ref="L216:O216"/>
    <mergeCell ref="L208:O208"/>
    <mergeCell ref="L209:O209"/>
    <mergeCell ref="L210:O210"/>
    <mergeCell ref="L211:O211"/>
    <mergeCell ref="L212:O212"/>
    <mergeCell ref="L213:O213"/>
    <mergeCell ref="L175:O175"/>
    <mergeCell ref="L176:O176"/>
    <mergeCell ref="L177:O177"/>
    <mergeCell ref="L178:O178"/>
    <mergeCell ref="L179:O179"/>
    <mergeCell ref="L180:O180"/>
    <mergeCell ref="L205:O205"/>
    <mergeCell ref="L206:O206"/>
    <mergeCell ref="L207:O207"/>
    <mergeCell ref="L184:O184"/>
    <mergeCell ref="L185:O185"/>
    <mergeCell ref="L186:O186"/>
    <mergeCell ref="L187:O187"/>
    <mergeCell ref="L188:O188"/>
    <mergeCell ref="L189:O189"/>
    <mergeCell ref="L190:O190"/>
    <mergeCell ref="L191:O191"/>
    <mergeCell ref="L192:O192"/>
    <mergeCell ref="L193:O193"/>
    <mergeCell ref="L194:O194"/>
    <mergeCell ref="L195:O195"/>
    <mergeCell ref="L196:O196"/>
    <mergeCell ref="L197:O197"/>
    <mergeCell ref="L198:O198"/>
    <mergeCell ref="L151:O151"/>
    <mergeCell ref="L152:O152"/>
    <mergeCell ref="L153:O153"/>
    <mergeCell ref="L154:O154"/>
    <mergeCell ref="L155:O155"/>
    <mergeCell ref="L156:O156"/>
    <mergeCell ref="L181:O181"/>
    <mergeCell ref="L182:O182"/>
    <mergeCell ref="L183:O183"/>
    <mergeCell ref="L160:O160"/>
    <mergeCell ref="L161:O161"/>
    <mergeCell ref="L162:O162"/>
    <mergeCell ref="L163:O163"/>
    <mergeCell ref="L164:O164"/>
    <mergeCell ref="L165:O165"/>
    <mergeCell ref="L166:O166"/>
    <mergeCell ref="L167:O167"/>
    <mergeCell ref="L168:O168"/>
    <mergeCell ref="L169:O169"/>
    <mergeCell ref="L170:O170"/>
    <mergeCell ref="L171:O171"/>
    <mergeCell ref="L172:O172"/>
    <mergeCell ref="L173:O173"/>
    <mergeCell ref="L174:O174"/>
    <mergeCell ref="L127:O127"/>
    <mergeCell ref="L128:O128"/>
    <mergeCell ref="L129:O129"/>
    <mergeCell ref="L130:O130"/>
    <mergeCell ref="L131:O131"/>
    <mergeCell ref="L132:O132"/>
    <mergeCell ref="L157:O157"/>
    <mergeCell ref="L158:O158"/>
    <mergeCell ref="L159:O159"/>
    <mergeCell ref="L136:O136"/>
    <mergeCell ref="L137:O137"/>
    <mergeCell ref="L138:O138"/>
    <mergeCell ref="L139:O139"/>
    <mergeCell ref="L140:O140"/>
    <mergeCell ref="L141:O141"/>
    <mergeCell ref="L142:O142"/>
    <mergeCell ref="L143:O143"/>
    <mergeCell ref="L144:O144"/>
    <mergeCell ref="L145:O145"/>
    <mergeCell ref="L146:O146"/>
    <mergeCell ref="L147:O147"/>
    <mergeCell ref="L148:O148"/>
    <mergeCell ref="L149:O149"/>
    <mergeCell ref="L150:O150"/>
    <mergeCell ref="L103:O103"/>
    <mergeCell ref="L104:O104"/>
    <mergeCell ref="L105:O105"/>
    <mergeCell ref="L106:O106"/>
    <mergeCell ref="L107:O107"/>
    <mergeCell ref="L108:O108"/>
    <mergeCell ref="L133:O133"/>
    <mergeCell ref="L134:O134"/>
    <mergeCell ref="L135:O135"/>
    <mergeCell ref="L112:O112"/>
    <mergeCell ref="L113:O113"/>
    <mergeCell ref="L114:O114"/>
    <mergeCell ref="L115:O115"/>
    <mergeCell ref="L116:O116"/>
    <mergeCell ref="L117:O117"/>
    <mergeCell ref="L118:O118"/>
    <mergeCell ref="L119:O119"/>
    <mergeCell ref="L120:O120"/>
    <mergeCell ref="L121:O121"/>
    <mergeCell ref="L122:O122"/>
    <mergeCell ref="L123:O123"/>
    <mergeCell ref="L124:O124"/>
    <mergeCell ref="L125:O125"/>
    <mergeCell ref="L126:O126"/>
    <mergeCell ref="L79:O79"/>
    <mergeCell ref="L80:O80"/>
    <mergeCell ref="L81:O81"/>
    <mergeCell ref="L82:O82"/>
    <mergeCell ref="L83:O83"/>
    <mergeCell ref="L84:O84"/>
    <mergeCell ref="L109:O109"/>
    <mergeCell ref="L110:O110"/>
    <mergeCell ref="L111:O111"/>
    <mergeCell ref="L88:O88"/>
    <mergeCell ref="L89:O89"/>
    <mergeCell ref="L90:O90"/>
    <mergeCell ref="L91:O91"/>
    <mergeCell ref="L92:O92"/>
    <mergeCell ref="L93:O93"/>
    <mergeCell ref="L94:O94"/>
    <mergeCell ref="L95:O95"/>
    <mergeCell ref="L96:O96"/>
    <mergeCell ref="L97:O97"/>
    <mergeCell ref="L98:O98"/>
    <mergeCell ref="L99:O99"/>
    <mergeCell ref="L100:O100"/>
    <mergeCell ref="L101:O101"/>
    <mergeCell ref="L102:O102"/>
    <mergeCell ref="L55:O55"/>
    <mergeCell ref="L56:O56"/>
    <mergeCell ref="L57:O57"/>
    <mergeCell ref="L58:O58"/>
    <mergeCell ref="L59:O59"/>
    <mergeCell ref="L60:O60"/>
    <mergeCell ref="L85:O85"/>
    <mergeCell ref="L86:O86"/>
    <mergeCell ref="L87:O87"/>
    <mergeCell ref="L64:O64"/>
    <mergeCell ref="L65:O65"/>
    <mergeCell ref="L66:O66"/>
    <mergeCell ref="L67:O67"/>
    <mergeCell ref="L68:O68"/>
    <mergeCell ref="L69:O69"/>
    <mergeCell ref="L70:O70"/>
    <mergeCell ref="L71:O71"/>
    <mergeCell ref="L72:O72"/>
    <mergeCell ref="L73:O73"/>
    <mergeCell ref="L74:O74"/>
    <mergeCell ref="L75:O75"/>
    <mergeCell ref="L76:O76"/>
    <mergeCell ref="L77:O77"/>
    <mergeCell ref="L78:O78"/>
    <mergeCell ref="L34:O34"/>
    <mergeCell ref="L35:O35"/>
    <mergeCell ref="L36:O36"/>
    <mergeCell ref="L37:O37"/>
    <mergeCell ref="L38:O38"/>
    <mergeCell ref="L39:O39"/>
    <mergeCell ref="L61:O61"/>
    <mergeCell ref="L62:O62"/>
    <mergeCell ref="L63:O63"/>
    <mergeCell ref="L40:O40"/>
    <mergeCell ref="L41:O41"/>
    <mergeCell ref="L42:O42"/>
    <mergeCell ref="L43:O43"/>
    <mergeCell ref="L44:O44"/>
    <mergeCell ref="L45:O45"/>
    <mergeCell ref="L46:O46"/>
    <mergeCell ref="L47:O47"/>
    <mergeCell ref="L48:O48"/>
    <mergeCell ref="L49:O49"/>
    <mergeCell ref="L50:O50"/>
    <mergeCell ref="L51:O51"/>
    <mergeCell ref="L52:O52"/>
    <mergeCell ref="L53:O53"/>
    <mergeCell ref="L54:O54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0" orientation="portrait" r:id="rId1"/>
  <headerFooter>
    <oddHeader>&amp;L&amp;"Arial,Bold"Sydney Airport Corporation Ltd
&amp;"Arial,Regular"&amp;7ACN 082 578 809&amp;C&amp;"Arial,Bold"&amp;14Sydney Airport (YSSY)
2024 STODAs
Runway 34R
&amp;"Arial,Regular"&amp;10Obstacle Database: Obst 250226&amp;R&amp;"Arial,Bold"Avmap Pty Ltd
&amp;"Arial,Regular"Sydney</oddHeader>
    <oddFooter>&amp;L&amp;D&amp;C&amp;P&amp;R&amp;A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16</vt:i4>
      </vt:variant>
    </vt:vector>
  </HeadingPairs>
  <TitlesOfParts>
    <vt:vector size="24" baseType="lpstr">
      <vt:lpstr>2024 STODAS</vt:lpstr>
      <vt:lpstr>RWY 07</vt:lpstr>
      <vt:lpstr>RWY 25</vt:lpstr>
      <vt:lpstr>RWY 16R</vt:lpstr>
      <vt:lpstr>RWY 34L</vt:lpstr>
      <vt:lpstr>RWY 16L</vt:lpstr>
      <vt:lpstr>RWY 16L (15° Div)</vt:lpstr>
      <vt:lpstr>RWY 34R</vt:lpstr>
      <vt:lpstr>'2024 STODAS'!Print_Area</vt:lpstr>
      <vt:lpstr>'RWY 07'!Print_Area</vt:lpstr>
      <vt:lpstr>'RWY 16L'!Print_Area</vt:lpstr>
      <vt:lpstr>'RWY 16L (15° Div)'!Print_Area</vt:lpstr>
      <vt:lpstr>'RWY 16R'!Print_Area</vt:lpstr>
      <vt:lpstr>'RWY 25'!Print_Area</vt:lpstr>
      <vt:lpstr>'RWY 34L'!Print_Area</vt:lpstr>
      <vt:lpstr>'RWY 34R'!Print_Area</vt:lpstr>
      <vt:lpstr>'2024 STODAS'!Print_Titles</vt:lpstr>
      <vt:lpstr>'RWY 07'!Print_Titles</vt:lpstr>
      <vt:lpstr>'RWY 16L'!Print_Titles</vt:lpstr>
      <vt:lpstr>'RWY 16L (15° Div)'!Print_Titles</vt:lpstr>
      <vt:lpstr>'RWY 16R'!Print_Titles</vt:lpstr>
      <vt:lpstr>'RWY 25'!Print_Titles</vt:lpstr>
      <vt:lpstr>'RWY 34L'!Print_Titles</vt:lpstr>
      <vt:lpstr>'RWY 34R'!Print_Titles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Chapman, Dan</dc:creator>
  <cp:lastModifiedBy>James Sargent</cp:lastModifiedBy>
  <cp:lastPrinted>2025-02-26T21:09:26Z</cp:lastPrinted>
  <dcterms:created xsi:type="dcterms:W3CDTF">2022-12-20T00:07:37Z</dcterms:created>
  <dcterms:modified xsi:type="dcterms:W3CDTF">2025-02-26T21:09:32Z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d2e33e2-be15-41fc-b868-6c85e13921e3_Enabled">
    <vt:lpwstr>true</vt:lpwstr>
  </property>
  <property fmtid="{D5CDD505-2E9C-101B-9397-08002B2CF9AE}" pid="3" name="MSIP_Label_4d2e33e2-be15-41fc-b868-6c85e13921e3_SetDate">
    <vt:lpwstr>2023-12-13T00:41:50Z</vt:lpwstr>
  </property>
  <property fmtid="{D5CDD505-2E9C-101B-9397-08002B2CF9AE}" pid="4" name="MSIP_Label_4d2e33e2-be15-41fc-b868-6c85e13921e3_Method">
    <vt:lpwstr>Privileged</vt:lpwstr>
  </property>
  <property fmtid="{D5CDD505-2E9C-101B-9397-08002B2CF9AE}" pid="5" name="MSIP_Label_4d2e33e2-be15-41fc-b868-6c85e13921e3_Name">
    <vt:lpwstr>Public</vt:lpwstr>
  </property>
  <property fmtid="{D5CDD505-2E9C-101B-9397-08002B2CF9AE}" pid="6" name="MSIP_Label_4d2e33e2-be15-41fc-b868-6c85e13921e3_SiteId">
    <vt:lpwstr>701a2f0e-aee5-4e42-8cfc-21fe39a4b8d8</vt:lpwstr>
  </property>
  <property fmtid="{D5CDD505-2E9C-101B-9397-08002B2CF9AE}" pid="7" name="MSIP_Label_4d2e33e2-be15-41fc-b868-6c85e13921e3_ActionId">
    <vt:lpwstr>b8e6c7be-76c0-4550-8824-1cfed6f4005f</vt:lpwstr>
  </property>
  <property fmtid="{D5CDD505-2E9C-101B-9397-08002B2CF9AE}" pid="8" name="MSIP_Label_4d2e33e2-be15-41fc-b868-6c85e13921e3_ContentBits">
    <vt:lpwstr>0</vt:lpwstr>
  </property>
  <property fmtid="{D5CDD505-2E9C-101B-9397-08002B2CF9AE}" pid="9" name="Folder_Number">
    <vt:lpwstr/>
  </property>
  <property fmtid="{D5CDD505-2E9C-101B-9397-08002B2CF9AE}" pid="10" name="Folder_Code">
    <vt:lpwstr/>
  </property>
  <property fmtid="{D5CDD505-2E9C-101B-9397-08002B2CF9AE}" pid="11" name="Folder_Name">
    <vt:lpwstr/>
  </property>
  <property fmtid="{D5CDD505-2E9C-101B-9397-08002B2CF9AE}" pid="12" name="Folder_Description">
    <vt:lpwstr/>
  </property>
  <property fmtid="{D5CDD505-2E9C-101B-9397-08002B2CF9AE}" pid="13" name="/Folder_Name/">
    <vt:lpwstr/>
  </property>
  <property fmtid="{D5CDD505-2E9C-101B-9397-08002B2CF9AE}" pid="14" name="/Folder_Description/">
    <vt:lpwstr/>
  </property>
  <property fmtid="{D5CDD505-2E9C-101B-9397-08002B2CF9AE}" pid="15" name="Folder_Version">
    <vt:lpwstr/>
  </property>
  <property fmtid="{D5CDD505-2E9C-101B-9397-08002B2CF9AE}" pid="16" name="Folder_VersionSeq">
    <vt:lpwstr/>
  </property>
  <property fmtid="{D5CDD505-2E9C-101B-9397-08002B2CF9AE}" pid="17" name="Folder_Manager">
    <vt:lpwstr/>
  </property>
  <property fmtid="{D5CDD505-2E9C-101B-9397-08002B2CF9AE}" pid="18" name="Folder_ManagerDesc">
    <vt:lpwstr/>
  </property>
  <property fmtid="{D5CDD505-2E9C-101B-9397-08002B2CF9AE}" pid="19" name="Folder_Storage">
    <vt:lpwstr/>
  </property>
  <property fmtid="{D5CDD505-2E9C-101B-9397-08002B2CF9AE}" pid="20" name="Folder_StorageDesc">
    <vt:lpwstr/>
  </property>
  <property fmtid="{D5CDD505-2E9C-101B-9397-08002B2CF9AE}" pid="21" name="Folder_Creator">
    <vt:lpwstr/>
  </property>
  <property fmtid="{D5CDD505-2E9C-101B-9397-08002B2CF9AE}" pid="22" name="Folder_CreatorDesc">
    <vt:lpwstr/>
  </property>
  <property fmtid="{D5CDD505-2E9C-101B-9397-08002B2CF9AE}" pid="23" name="Folder_CreateDate">
    <vt:lpwstr/>
  </property>
  <property fmtid="{D5CDD505-2E9C-101B-9397-08002B2CF9AE}" pid="24" name="Folder_Updater">
    <vt:lpwstr/>
  </property>
  <property fmtid="{D5CDD505-2E9C-101B-9397-08002B2CF9AE}" pid="25" name="Folder_UpdaterDesc">
    <vt:lpwstr/>
  </property>
  <property fmtid="{D5CDD505-2E9C-101B-9397-08002B2CF9AE}" pid="26" name="Folder_UpdateDate">
    <vt:lpwstr/>
  </property>
  <property fmtid="{D5CDD505-2E9C-101B-9397-08002B2CF9AE}" pid="27" name="Document_Number">
    <vt:lpwstr/>
  </property>
  <property fmtid="{D5CDD505-2E9C-101B-9397-08002B2CF9AE}" pid="28" name="Document_Name">
    <vt:lpwstr/>
  </property>
  <property fmtid="{D5CDD505-2E9C-101B-9397-08002B2CF9AE}" pid="29" name="Document_FileName">
    <vt:lpwstr/>
  </property>
  <property fmtid="{D5CDD505-2E9C-101B-9397-08002B2CF9AE}" pid="30" name="Document_Version">
    <vt:lpwstr/>
  </property>
  <property fmtid="{D5CDD505-2E9C-101B-9397-08002B2CF9AE}" pid="31" name="Document_VersionSeq">
    <vt:lpwstr/>
  </property>
  <property fmtid="{D5CDD505-2E9C-101B-9397-08002B2CF9AE}" pid="32" name="Document_Creator">
    <vt:lpwstr/>
  </property>
  <property fmtid="{D5CDD505-2E9C-101B-9397-08002B2CF9AE}" pid="33" name="Document_CreatorDesc">
    <vt:lpwstr/>
  </property>
  <property fmtid="{D5CDD505-2E9C-101B-9397-08002B2CF9AE}" pid="34" name="Document_CreateDate">
    <vt:lpwstr/>
  </property>
  <property fmtid="{D5CDD505-2E9C-101B-9397-08002B2CF9AE}" pid="35" name="Document_Updater">
    <vt:lpwstr/>
  </property>
  <property fmtid="{D5CDD505-2E9C-101B-9397-08002B2CF9AE}" pid="36" name="Document_UpdaterDesc">
    <vt:lpwstr/>
  </property>
  <property fmtid="{D5CDD505-2E9C-101B-9397-08002B2CF9AE}" pid="37" name="Document_UpdateDate">
    <vt:lpwstr/>
  </property>
  <property fmtid="{D5CDD505-2E9C-101B-9397-08002B2CF9AE}" pid="38" name="Document_Size">
    <vt:lpwstr/>
  </property>
  <property fmtid="{D5CDD505-2E9C-101B-9397-08002B2CF9AE}" pid="39" name="Document_Storage">
    <vt:lpwstr/>
  </property>
  <property fmtid="{D5CDD505-2E9C-101B-9397-08002B2CF9AE}" pid="40" name="Document_StorageDesc">
    <vt:lpwstr/>
  </property>
  <property fmtid="{D5CDD505-2E9C-101B-9397-08002B2CF9AE}" pid="41" name="Document_Department">
    <vt:lpwstr/>
  </property>
  <property fmtid="{D5CDD505-2E9C-101B-9397-08002B2CF9AE}" pid="42" name="Document_DepartmentDesc">
    <vt:lpwstr/>
  </property>
</Properties>
</file>